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3800" windowHeight="61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65" i="5" l="1"/>
  <c r="E35" i="127"/>
  <c r="E23" i="127"/>
  <c r="E26" i="127"/>
  <c r="E22" i="127"/>
  <c r="E13" i="127"/>
  <c r="E12" i="127"/>
  <c r="E11" i="127"/>
  <c r="E7" i="127"/>
  <c r="E9" i="127"/>
  <c r="E8" i="127"/>
  <c r="H10" i="12"/>
  <c r="D217" i="29" l="1"/>
  <c r="E44" i="29"/>
  <c r="F10" i="29"/>
  <c r="F14" i="29"/>
  <c r="D14" i="29"/>
  <c r="C14" i="29"/>
  <c r="N21" i="3" l="1"/>
  <c r="K38" i="3"/>
  <c r="J38" i="3"/>
  <c r="I39" i="3"/>
  <c r="H38" i="3"/>
  <c r="G39" i="3"/>
  <c r="F39" i="3" l="1"/>
  <c r="E38" i="3"/>
  <c r="D39" i="3"/>
  <c r="C39"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J86" i="28"/>
  <c r="B7759" i="106"/>
  <c r="K6" i="29"/>
  <c r="B7763" i="106" s="1"/>
  <c r="B7762" i="106"/>
  <c r="D7762" i="106" s="1"/>
  <c r="K12" i="12"/>
  <c r="K23" i="12"/>
  <c r="K24" i="12"/>
  <c r="B7733" i="106" s="1"/>
  <c r="D7733" i="106" s="1"/>
  <c r="J12" i="12"/>
  <c r="B7718" i="106" s="1"/>
  <c r="D7718" i="106" s="1"/>
  <c r="J21" i="12"/>
  <c r="J23" i="12"/>
  <c r="B7729" i="106"/>
  <c r="B7734" i="106"/>
  <c r="B7726" i="106"/>
  <c r="D82" i="36"/>
  <c r="F161" i="34"/>
  <c r="J24" i="24"/>
  <c r="B36" i="36"/>
  <c r="B39" i="36"/>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C228" i="5"/>
  <c r="C259" i="5"/>
  <c r="B7761" i="106"/>
  <c r="L127" i="29"/>
  <c r="L129" i="29" s="1"/>
  <c r="L136" i="29"/>
  <c r="L138" i="29" s="1"/>
  <c r="L148" i="29"/>
  <c r="I7" i="145"/>
  <c r="I6" i="145"/>
  <c r="D86" i="36"/>
  <c r="D84" i="36"/>
  <c r="K75" i="29"/>
  <c r="K130" i="29"/>
  <c r="K179" i="29"/>
  <c r="K122" i="29"/>
  <c r="K67" i="29"/>
  <c r="E17" i="145" s="1"/>
  <c r="G17" i="145" s="1"/>
  <c r="K64" i="29"/>
  <c r="K59" i="29"/>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s="1"/>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K80" i="29"/>
  <c r="B2975" i="106" s="1"/>
  <c r="D2975" i="106" s="1"/>
  <c r="K81" i="29"/>
  <c r="K82" i="29"/>
  <c r="K83" i="29"/>
  <c r="B2978" i="106" s="1"/>
  <c r="D2978" i="106" s="1"/>
  <c r="K92" i="29"/>
  <c r="K93" i="29"/>
  <c r="K94" i="29"/>
  <c r="K95" i="29"/>
  <c r="K96" i="29"/>
  <c r="K97" i="29"/>
  <c r="K98" i="29"/>
  <c r="K99" i="29"/>
  <c r="K101" i="29"/>
  <c r="K105" i="29"/>
  <c r="B1146" i="106"/>
  <c r="D1146" i="106" s="1"/>
  <c r="K106" i="29"/>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4203" i="106" s="1"/>
  <c r="D4203" i="106" s="1"/>
  <c r="B1243" i="106"/>
  <c r="D1243" i="106"/>
  <c r="B1244" i="106"/>
  <c r="D1244" i="106" s="1"/>
  <c r="B1245" i="106"/>
  <c r="D1245" i="106" s="1"/>
  <c r="D1246" i="106"/>
  <c r="F127" i="29"/>
  <c r="B1248" i="106"/>
  <c r="D1248" i="106"/>
  <c r="B1251" i="106"/>
  <c r="D1251" i="106" s="1"/>
  <c r="B1252" i="106"/>
  <c r="D1252" i="106" s="1"/>
  <c r="B1253" i="106"/>
  <c r="D1253" i="106" s="1"/>
  <c r="B1254" i="106"/>
  <c r="D1254" i="106"/>
  <c r="D1255" i="106"/>
  <c r="G127" i="29"/>
  <c r="B1257" i="106"/>
  <c r="D1257" i="106" s="1"/>
  <c r="B1260" i="106"/>
  <c r="D1260" i="106" s="1"/>
  <c r="B1261" i="106"/>
  <c r="D1261" i="106" s="1"/>
  <c r="B1262" i="106"/>
  <c r="D1262" i="106" s="1"/>
  <c r="D1263" i="106"/>
  <c r="H127" i="29"/>
  <c r="B1264" i="106"/>
  <c r="D1264" i="106" s="1"/>
  <c r="B1265" i="106"/>
  <c r="D1265" i="106" s="1"/>
  <c r="H129" i="29"/>
  <c r="H136" i="29"/>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c r="D1280" i="106" s="1"/>
  <c r="K120" i="29"/>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s="1"/>
  <c r="D1325" i="106" s="1"/>
  <c r="K163" i="29"/>
  <c r="B1326" i="106"/>
  <c r="D1326" i="106" s="1"/>
  <c r="K161" i="29"/>
  <c r="B1327" i="106" s="1"/>
  <c r="D1327" i="106" s="1"/>
  <c r="K159" i="29"/>
  <c r="B2818" i="106" s="1"/>
  <c r="K160" i="29"/>
  <c r="K164" i="29"/>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c r="K174" i="29"/>
  <c r="K178" i="29" s="1"/>
  <c r="F13" i="4" s="1"/>
  <c r="B2596" i="106" s="1"/>
  <c r="D2596" i="106" s="1"/>
  <c r="K182" i="29"/>
  <c r="B3007" i="106" s="1"/>
  <c r="D3007" i="106" s="1"/>
  <c r="K183" i="29"/>
  <c r="K184" i="29"/>
  <c r="K185" i="29"/>
  <c r="B3010" i="106" s="1"/>
  <c r="D3010" i="106" s="1"/>
  <c r="K186" i="29"/>
  <c r="K187" i="29"/>
  <c r="B3012" i="106" s="1"/>
  <c r="D3012" i="106" s="1"/>
  <c r="K189" i="29"/>
  <c r="B2839" i="106" s="1"/>
  <c r="D2839" i="106" s="1"/>
  <c r="K193" i="29"/>
  <c r="B1383" i="106"/>
  <c r="D1383" i="106" s="1"/>
  <c r="K194" i="29"/>
  <c r="B1384" i="106"/>
  <c r="D1384" i="106" s="1"/>
  <c r="K197" i="29"/>
  <c r="B1385" i="106" s="1"/>
  <c r="D1385" i="106" s="1"/>
  <c r="D1386" i="106"/>
  <c r="K195" i="29"/>
  <c r="B2841" i="106" s="1"/>
  <c r="D2841" i="106" s="1"/>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3722" i="106" s="1"/>
  <c r="D3722" i="106" s="1"/>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c r="D1868" i="106" s="1"/>
  <c r="F12" i="8"/>
  <c r="B1869" i="106" s="1"/>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s="1"/>
  <c r="B2826" i="106"/>
  <c r="D2826" i="106"/>
  <c r="B2827" i="106"/>
  <c r="D2827" i="106"/>
  <c r="B2829" i="106"/>
  <c r="D2829" i="106"/>
  <c r="B2831" i="106"/>
  <c r="D2831" i="106" s="1"/>
  <c r="B2832" i="106"/>
  <c r="D2832" i="106"/>
  <c r="D2833" i="106"/>
  <c r="D2834" i="106"/>
  <c r="D2835" i="106"/>
  <c r="B2836" i="106"/>
  <c r="D2836" i="106" s="1"/>
  <c r="D2838" i="106"/>
  <c r="B2840" i="106"/>
  <c r="D2840" i="106"/>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c r="D3658" i="106" s="1"/>
  <c r="D3659" i="106"/>
  <c r="H344" i="29"/>
  <c r="B7237" i="106" s="1"/>
  <c r="D7237" i="106" s="1"/>
  <c r="H352" i="29"/>
  <c r="D3661" i="106"/>
  <c r="D3662" i="106"/>
  <c r="D3663" i="106"/>
  <c r="D3664" i="106"/>
  <c r="D3665" i="106"/>
  <c r="D3666" i="106"/>
  <c r="D3667" i="106"/>
  <c r="K337" i="29"/>
  <c r="B3668" i="106" s="1"/>
  <c r="D3668" i="106" s="1"/>
  <c r="K338" i="29"/>
  <c r="K339" i="29" s="1"/>
  <c r="B3669" i="106"/>
  <c r="D3669" i="106" s="1"/>
  <c r="K340" i="29"/>
  <c r="B3671" i="106" s="1"/>
  <c r="D3671" i="106" s="1"/>
  <c r="K343" i="29"/>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J31" i="8" s="1"/>
  <c r="J49" i="8" s="1"/>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s="1"/>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c r="B6326" i="106"/>
  <c r="D6326" i="106"/>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s="1"/>
  <c r="B6341" i="106"/>
  <c r="D6341" i="106"/>
  <c r="B6342" i="106"/>
  <c r="D6342" i="106" s="1"/>
  <c r="B6343" i="106"/>
  <c r="D6343" i="106" s="1"/>
  <c r="B6344" i="106"/>
  <c r="D6344" i="106" s="1"/>
  <c r="B6345" i="106"/>
  <c r="D6345" i="106" s="1"/>
  <c r="B6346" i="106"/>
  <c r="D6346" i="106"/>
  <c r="B6347" i="106"/>
  <c r="D6347" i="106" s="1"/>
  <c r="B6348" i="106"/>
  <c r="D6348" i="106" s="1"/>
  <c r="B6349" i="106"/>
  <c r="D6349" i="106" s="1"/>
  <c r="B6350" i="106"/>
  <c r="D6350" i="106" s="1"/>
  <c r="B6353" i="106"/>
  <c r="D6353" i="106" s="1"/>
  <c r="B6354" i="106"/>
  <c r="D6354" i="106" s="1"/>
  <c r="B6355" i="106"/>
  <c r="D6355" i="106"/>
  <c r="B6356" i="106"/>
  <c r="D6356" i="106" s="1"/>
  <c r="B6358" i="106"/>
  <c r="D6358" i="106" s="1"/>
  <c r="B6359" i="106"/>
  <c r="D6359" i="106" s="1"/>
  <c r="B6360" i="106"/>
  <c r="D6360" i="106"/>
  <c r="B6361" i="106"/>
  <c r="D6361" i="106" s="1"/>
  <c r="B6362" i="106"/>
  <c r="D6362" i="106" s="1"/>
  <c r="B6363" i="106"/>
  <c r="D6363" i="106" s="1"/>
  <c r="B6364" i="106"/>
  <c r="D6364" i="106" s="1"/>
  <c r="B6365" i="106"/>
  <c r="D6365" i="106"/>
  <c r="B6366" i="106"/>
  <c r="D6366" i="106" s="1"/>
  <c r="B6367" i="106"/>
  <c r="D6367" i="106" s="1"/>
  <c r="B6368" i="106"/>
  <c r="D6368" i="106" s="1"/>
  <c r="B6369" i="106"/>
  <c r="D6369" i="106" s="1"/>
  <c r="B6370" i="106"/>
  <c r="D6370" i="106" s="1"/>
  <c r="B6371" i="106"/>
  <c r="D6371" i="106" s="1"/>
  <c r="B6372" i="106"/>
  <c r="D6372" i="106"/>
  <c r="B6373" i="106"/>
  <c r="D6373" i="106" s="1"/>
  <c r="B6374" i="106"/>
  <c r="D6374" i="106" s="1"/>
  <c r="B6375" i="106"/>
  <c r="D6375" i="106" s="1"/>
  <c r="B6376" i="106"/>
  <c r="D6376" i="106"/>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c r="B6393" i="106"/>
  <c r="D6393" i="106" s="1"/>
  <c r="B6394" i="106"/>
  <c r="D6394" i="106" s="1"/>
  <c r="B6395" i="106"/>
  <c r="D6395" i="106" s="1"/>
  <c r="B6398" i="106"/>
  <c r="D6398" i="106" s="1"/>
  <c r="B6399" i="106"/>
  <c r="D6399" i="106"/>
  <c r="B6401" i="106"/>
  <c r="D6401" i="106" s="1"/>
  <c r="B6402" i="106"/>
  <c r="D6402" i="106" s="1"/>
  <c r="B6403" i="106"/>
  <c r="D6403" i="106" s="1"/>
  <c r="B6404" i="106"/>
  <c r="D6404" i="106" s="1"/>
  <c r="B6405" i="106"/>
  <c r="D6405" i="106" s="1"/>
  <c r="B6406" i="106"/>
  <c r="D6406" i="106" s="1"/>
  <c r="B6407" i="106"/>
  <c r="D6407" i="106"/>
  <c r="B6408" i="106"/>
  <c r="D6408" i="106" s="1"/>
  <c r="B6410" i="106"/>
  <c r="D6410" i="106" s="1"/>
  <c r="B6411" i="106"/>
  <c r="D6411" i="106" s="1"/>
  <c r="B6412" i="106"/>
  <c r="D6412" i="106"/>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c r="B6617" i="106"/>
  <c r="D6617" i="106" s="1"/>
  <c r="B6618" i="106"/>
  <c r="D6618" i="106" s="1"/>
  <c r="B6619" i="106"/>
  <c r="D6619" i="106" s="1"/>
  <c r="B6620" i="106"/>
  <c r="D6620" i="106" s="1"/>
  <c r="B6621" i="106"/>
  <c r="D6621" i="106" s="1"/>
  <c r="B6622" i="106"/>
  <c r="D6622" i="106"/>
  <c r="B6623" i="106"/>
  <c r="D6623" i="106" s="1"/>
  <c r="B6624" i="106"/>
  <c r="D6624" i="106"/>
  <c r="B6625" i="106"/>
  <c r="D6625" i="106" s="1"/>
  <c r="B6626" i="106"/>
  <c r="D6626" i="106" s="1"/>
  <c r="B6627" i="106"/>
  <c r="D6627" i="106"/>
  <c r="B6628" i="106"/>
  <c r="D6628" i="106" s="1"/>
  <c r="B6629" i="106"/>
  <c r="D6629" i="106" s="1"/>
  <c r="B6630" i="106"/>
  <c r="D6630" i="106"/>
  <c r="B6631" i="106"/>
  <c r="D6631" i="106" s="1"/>
  <c r="B6632" i="106"/>
  <c r="D6632" i="106"/>
  <c r="B6633" i="106"/>
  <c r="D6633" i="106" s="1"/>
  <c r="B6634" i="106"/>
  <c r="D6634" i="106" s="1"/>
  <c r="B6635" i="106"/>
  <c r="D6635" i="106"/>
  <c r="B6636" i="106"/>
  <c r="D6636" i="106" s="1"/>
  <c r="B6637" i="106"/>
  <c r="D6637" i="106" s="1"/>
  <c r="B6638" i="106"/>
  <c r="D6638" i="106" s="1"/>
  <c r="B6639" i="106"/>
  <c r="D6639" i="106" s="1"/>
  <c r="B6640" i="106"/>
  <c r="D6640" i="106"/>
  <c r="B6641" i="106"/>
  <c r="D6641" i="106" s="1"/>
  <c r="B6642" i="106"/>
  <c r="D6642" i="106" s="1"/>
  <c r="B6643" i="106"/>
  <c r="D6643" i="106"/>
  <c r="B6644" i="106"/>
  <c r="D6644" i="106" s="1"/>
  <c r="B6645" i="106"/>
  <c r="D6645" i="106" s="1"/>
  <c r="B6646" i="106"/>
  <c r="D6646" i="106" s="1"/>
  <c r="B6647" i="106"/>
  <c r="D6647" i="106"/>
  <c r="B6648" i="106"/>
  <c r="D6648" i="106" s="1"/>
  <c r="B6649" i="106"/>
  <c r="D6649" i="106" s="1"/>
  <c r="B6650" i="106"/>
  <c r="D6650" i="106" s="1"/>
  <c r="B6651" i="106"/>
  <c r="D6651" i="106"/>
  <c r="B6652" i="106"/>
  <c r="D6652" i="106"/>
  <c r="B6653" i="106"/>
  <c r="D6653" i="106" s="1"/>
  <c r="B6654" i="106"/>
  <c r="D6654" i="106" s="1"/>
  <c r="B6655" i="106"/>
  <c r="D6655" i="106" s="1"/>
  <c r="B6656" i="106"/>
  <c r="D6656" i="106"/>
  <c r="B6657" i="106"/>
  <c r="D6657" i="106" s="1"/>
  <c r="B6658" i="106"/>
  <c r="D6658" i="106" s="1"/>
  <c r="B6659" i="106"/>
  <c r="D6659" i="106"/>
  <c r="B6660" i="106"/>
  <c r="D6660" i="106" s="1"/>
  <c r="B6661" i="106"/>
  <c r="D6661" i="106" s="1"/>
  <c r="B6662" i="106"/>
  <c r="D6662" i="106" s="1"/>
  <c r="B6663" i="106"/>
  <c r="D6663" i="106" s="1"/>
  <c r="B6664" i="106"/>
  <c r="D6664" i="106"/>
  <c r="B6665" i="106"/>
  <c r="D6665" i="106" s="1"/>
  <c r="B6666" i="106"/>
  <c r="D6666" i="106" s="1"/>
  <c r="B6667" i="106"/>
  <c r="D6667" i="106"/>
  <c r="B6668" i="106"/>
  <c r="D6668" i="106" s="1"/>
  <c r="B6669" i="106"/>
  <c r="D6669" i="106" s="1"/>
  <c r="B6670" i="106"/>
  <c r="D6670" i="106" s="1"/>
  <c r="B6671" i="106"/>
  <c r="D6671" i="106"/>
  <c r="B6672" i="106"/>
  <c r="D6672" i="106"/>
  <c r="B6673" i="106"/>
  <c r="D6673" i="106" s="1"/>
  <c r="B6674" i="106"/>
  <c r="D6674" i="106" s="1"/>
  <c r="B6675" i="106"/>
  <c r="D6675" i="106"/>
  <c r="B6676" i="106"/>
  <c r="D6676" i="106"/>
  <c r="B6677" i="106"/>
  <c r="D6677" i="106" s="1"/>
  <c r="B6678" i="106"/>
  <c r="D6678" i="106" s="1"/>
  <c r="B6679" i="106"/>
  <c r="D6679" i="106" s="1"/>
  <c r="B6680" i="106"/>
  <c r="D6680" i="106"/>
  <c r="B6681" i="106"/>
  <c r="D6681" i="106"/>
  <c r="B6682" i="106"/>
  <c r="D6682" i="106" s="1"/>
  <c r="B6683" i="106"/>
  <c r="D6683" i="106" s="1"/>
  <c r="B6684" i="106"/>
  <c r="D6684" i="106"/>
  <c r="B6685" i="106"/>
  <c r="D6685" i="106"/>
  <c r="B6686" i="106"/>
  <c r="D6686" i="106" s="1"/>
  <c r="B6687" i="106"/>
  <c r="D6687" i="106"/>
  <c r="B6688" i="106"/>
  <c r="D6688" i="106" s="1"/>
  <c r="B6689" i="106"/>
  <c r="D6689" i="106"/>
  <c r="B6690" i="106"/>
  <c r="D6690" i="106" s="1"/>
  <c r="B6691" i="106"/>
  <c r="D6691" i="106" s="1"/>
  <c r="B6692" i="106"/>
  <c r="D6692" i="106" s="1"/>
  <c r="B6693" i="106"/>
  <c r="D6693" i="106"/>
  <c r="B6694" i="106"/>
  <c r="D6694" i="106" s="1"/>
  <c r="B6695" i="106"/>
  <c r="D6695" i="106"/>
  <c r="B6696" i="106"/>
  <c r="D6696" i="106" s="1"/>
  <c r="B6697" i="106"/>
  <c r="D6697" i="106" s="1"/>
  <c r="B6698" i="106"/>
  <c r="D6698" i="106" s="1"/>
  <c r="B6699" i="106"/>
  <c r="D6699" i="106" s="1"/>
  <c r="B6700" i="106"/>
  <c r="D6700" i="106"/>
  <c r="B6701" i="106"/>
  <c r="D6701" i="106" s="1"/>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s="1"/>
  <c r="B6712" i="106"/>
  <c r="D6712" i="106"/>
  <c r="B6713" i="106"/>
  <c r="D6713" i="106" s="1"/>
  <c r="B6714" i="106"/>
  <c r="D6714" i="106" s="1"/>
  <c r="B6715" i="106"/>
  <c r="D6715" i="106" s="1"/>
  <c r="B6716" i="106"/>
  <c r="D6716" i="106"/>
  <c r="B6717" i="106"/>
  <c r="D6717" i="106"/>
  <c r="B6718" i="106"/>
  <c r="D6718" i="106" s="1"/>
  <c r="B6719" i="106"/>
  <c r="D6719" i="106" s="1"/>
  <c r="B6720" i="106"/>
  <c r="D6720" i="106" s="1"/>
  <c r="B6721" i="106"/>
  <c r="D6721" i="106"/>
  <c r="B6722" i="106"/>
  <c r="D6722" i="106" s="1"/>
  <c r="B6723" i="106"/>
  <c r="D6723" i="106"/>
  <c r="B6724" i="106"/>
  <c r="D6724" i="106" s="1"/>
  <c r="B6725" i="106"/>
  <c r="D6725" i="106"/>
  <c r="B6726" i="106"/>
  <c r="D6726" i="106" s="1"/>
  <c r="B6727" i="106"/>
  <c r="D6727" i="106" s="1"/>
  <c r="B6728" i="106"/>
  <c r="D6728" i="106"/>
  <c r="B6729" i="106"/>
  <c r="D6729" i="106" s="1"/>
  <c r="B6730" i="106"/>
  <c r="D6730" i="106" s="1"/>
  <c r="B6731" i="106"/>
  <c r="D6731" i="106"/>
  <c r="B6732" i="106"/>
  <c r="D6732" i="106" s="1"/>
  <c r="B6733" i="106"/>
  <c r="D6733" i="106" s="1"/>
  <c r="B6734" i="106"/>
  <c r="D6734" i="106" s="1"/>
  <c r="B6735" i="106"/>
  <c r="D6735" i="106"/>
  <c r="B6736" i="106"/>
  <c r="D6736" i="106"/>
  <c r="B6737" i="106"/>
  <c r="D6737" i="106" s="1"/>
  <c r="B6738" i="106"/>
  <c r="D6738" i="106" s="1"/>
  <c r="B6739" i="106"/>
  <c r="D6739" i="106"/>
  <c r="B6740" i="106"/>
  <c r="D6740" i="106"/>
  <c r="B6741" i="106"/>
  <c r="D6741" i="106"/>
  <c r="B6742" i="106"/>
  <c r="D6742" i="106" s="1"/>
  <c r="B6743" i="106"/>
  <c r="D6743" i="106" s="1"/>
  <c r="B6744" i="106"/>
  <c r="D6744" i="106"/>
  <c r="B6745" i="106"/>
  <c r="D6745" i="106"/>
  <c r="B6746" i="106"/>
  <c r="D6746" i="106" s="1"/>
  <c r="B6747" i="106"/>
  <c r="D6747" i="106" s="1"/>
  <c r="B6748" i="106"/>
  <c r="D6748" i="106"/>
  <c r="B6749" i="106"/>
  <c r="D6749" i="106" s="1"/>
  <c r="B6750" i="106"/>
  <c r="D6750" i="106" s="1"/>
  <c r="B6751" i="106"/>
  <c r="D6751" i="106"/>
  <c r="B6752" i="106"/>
  <c r="D6752" i="106" s="1"/>
  <c r="B6753" i="106"/>
  <c r="D6753" i="106"/>
  <c r="B6754" i="106"/>
  <c r="D6754" i="106" s="1"/>
  <c r="B6755" i="106"/>
  <c r="D6755" i="106" s="1"/>
  <c r="B6756" i="106"/>
  <c r="D6756" i="106" s="1"/>
  <c r="B6757" i="106"/>
  <c r="D6757" i="106"/>
  <c r="B6758" i="106"/>
  <c r="D6758" i="106" s="1"/>
  <c r="B6759" i="106"/>
  <c r="D6759" i="106"/>
  <c r="B6760" i="106"/>
  <c r="D6760" i="106" s="1"/>
  <c r="B6761" i="106"/>
  <c r="D6761" i="106" s="1"/>
  <c r="B6762" i="106"/>
  <c r="D6762" i="106" s="1"/>
  <c r="B6763" i="106"/>
  <c r="D6763" i="106" s="1"/>
  <c r="B6764" i="106"/>
  <c r="D6764" i="106"/>
  <c r="B6765" i="106"/>
  <c r="D6765" i="106" s="1"/>
  <c r="B6766" i="106"/>
  <c r="D6766" i="106" s="1"/>
  <c r="B6767" i="106"/>
  <c r="D6767" i="106"/>
  <c r="B6768" i="106"/>
  <c r="D6768" i="106" s="1"/>
  <c r="B6769" i="106"/>
  <c r="D6769" i="106"/>
  <c r="B6770" i="106"/>
  <c r="D6770" i="106" s="1"/>
  <c r="B6771" i="106"/>
  <c r="D6771" i="106"/>
  <c r="B6772" i="106"/>
  <c r="D6772" i="106"/>
  <c r="B6773" i="106"/>
  <c r="D6773" i="106"/>
  <c r="B6774" i="106"/>
  <c r="D6774" i="106" s="1"/>
  <c r="B6775" i="106"/>
  <c r="D6775" i="106" s="1"/>
  <c r="B6776" i="106"/>
  <c r="D6776" i="106"/>
  <c r="B6777" i="106"/>
  <c r="D6777" i="106"/>
  <c r="B6778" i="106"/>
  <c r="D6778" i="106" s="1"/>
  <c r="B6779" i="106"/>
  <c r="D6779" i="106" s="1"/>
  <c r="B6780" i="106"/>
  <c r="D6780" i="106"/>
  <c r="B6781" i="106"/>
  <c r="D6781" i="106"/>
  <c r="B6782" i="106"/>
  <c r="D6782" i="106" s="1"/>
  <c r="B6783" i="106"/>
  <c r="D6783" i="106" s="1"/>
  <c r="B6784" i="106"/>
  <c r="D6784" i="106" s="1"/>
  <c r="B6785" i="106"/>
  <c r="D6785" i="106"/>
  <c r="B6786" i="106"/>
  <c r="D6786" i="106" s="1"/>
  <c r="B6787" i="106"/>
  <c r="D6787" i="106"/>
  <c r="B6788" i="106"/>
  <c r="D6788" i="106" s="1"/>
  <c r="B6789" i="106"/>
  <c r="D6789" i="106"/>
  <c r="B6790" i="106"/>
  <c r="D6790" i="106" s="1"/>
  <c r="B6791" i="106"/>
  <c r="D6791" i="106" s="1"/>
  <c r="B6792" i="106"/>
  <c r="D6792" i="106"/>
  <c r="B6793" i="106"/>
  <c r="D6793" i="106" s="1"/>
  <c r="B6794" i="106"/>
  <c r="D6794" i="106" s="1"/>
  <c r="B6795" i="106"/>
  <c r="D6795" i="106"/>
  <c r="B6796" i="106"/>
  <c r="D6796" i="106" s="1"/>
  <c r="B6797" i="106"/>
  <c r="D6797" i="106" s="1"/>
  <c r="B6798" i="106"/>
  <c r="D6798" i="106" s="1"/>
  <c r="B6799" i="106"/>
  <c r="D6799" i="106"/>
  <c r="B6800" i="106"/>
  <c r="D6800" i="106"/>
  <c r="B6801" i="106"/>
  <c r="D6801" i="106" s="1"/>
  <c r="B6802" i="106"/>
  <c r="D6802" i="106" s="1"/>
  <c r="B6803" i="106"/>
  <c r="D6803" i="106"/>
  <c r="B6804" i="106"/>
  <c r="D6804" i="106"/>
  <c r="B6805" i="106"/>
  <c r="D6805" i="106" s="1"/>
  <c r="B6806" i="106"/>
  <c r="D6806" i="106" s="1"/>
  <c r="B6807" i="106"/>
  <c r="D6807" i="106" s="1"/>
  <c r="B6808" i="106"/>
  <c r="D6808" i="106"/>
  <c r="B6809" i="106"/>
  <c r="D6809" i="106"/>
  <c r="B6810" i="106"/>
  <c r="D6810" i="106" s="1"/>
  <c r="B6811" i="106"/>
  <c r="D6811" i="106" s="1"/>
  <c r="B6812" i="106"/>
  <c r="D6812" i="106"/>
  <c r="B6813" i="106"/>
  <c r="D6813" i="106"/>
  <c r="B6814" i="106"/>
  <c r="D6814" i="106" s="1"/>
  <c r="B6815" i="106"/>
  <c r="D6815" i="106"/>
  <c r="B6816" i="106"/>
  <c r="D6816" i="106" s="1"/>
  <c r="B6817" i="106"/>
  <c r="D6817" i="106"/>
  <c r="B6818" i="106"/>
  <c r="D6818" i="106" s="1"/>
  <c r="B6819" i="106"/>
  <c r="D6819" i="106" s="1"/>
  <c r="B6820" i="106"/>
  <c r="D6820" i="106" s="1"/>
  <c r="B6821" i="106"/>
  <c r="D6821" i="106"/>
  <c r="B6822" i="106"/>
  <c r="D6822" i="106" s="1"/>
  <c r="B6823" i="106"/>
  <c r="D6823" i="106"/>
  <c r="B6824" i="106"/>
  <c r="D6824" i="106" s="1"/>
  <c r="B6825" i="106"/>
  <c r="D6825" i="106" s="1"/>
  <c r="B6826" i="106"/>
  <c r="D6826" i="106" s="1"/>
  <c r="B6827" i="106"/>
  <c r="D6827" i="106" s="1"/>
  <c r="B6828" i="106"/>
  <c r="D6828" i="106"/>
  <c r="B6829" i="106"/>
  <c r="D6829" i="106" s="1"/>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c r="B6947" i="106"/>
  <c r="D6947" i="106"/>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s="1"/>
  <c r="B6966" i="106"/>
  <c r="D6966" i="106"/>
  <c r="B6967" i="106"/>
  <c r="D6967" i="106" s="1"/>
  <c r="B6968" i="106"/>
  <c r="D6968" i="106"/>
  <c r="B6969" i="106"/>
  <c r="D6969" i="106" s="1"/>
  <c r="B6970" i="106"/>
  <c r="D6970" i="106"/>
  <c r="B6971" i="106"/>
  <c r="D6971" i="106" s="1"/>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J127" i="29"/>
  <c r="B7034" i="106" s="1"/>
  <c r="D7034" i="106" s="1"/>
  <c r="B7035" i="106"/>
  <c r="D7035" i="106" s="1"/>
  <c r="B7036" i="106"/>
  <c r="D7036" i="106" s="1"/>
  <c r="B7039" i="106"/>
  <c r="D7039" i="106" s="1"/>
  <c r="B7040" i="106"/>
  <c r="D7040" i="106"/>
  <c r="B7043" i="106"/>
  <c r="D7043" i="106" s="1"/>
  <c r="B7044" i="106"/>
  <c r="D7044" i="106" s="1"/>
  <c r="B7045" i="106"/>
  <c r="D7045" i="106"/>
  <c r="B7046" i="106"/>
  <c r="D7046" i="106" s="1"/>
  <c r="B7047" i="106"/>
  <c r="D7047"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s="1"/>
  <c r="B7165" i="106"/>
  <c r="D7165" i="106" s="1"/>
  <c r="B7166" i="106"/>
  <c r="D7166" i="106" s="1"/>
  <c r="B7167" i="106"/>
  <c r="D7167" i="106"/>
  <c r="B7168" i="106"/>
  <c r="D7168" i="106"/>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B7205" i="106"/>
  <c r="D7205" i="106" s="1"/>
  <c r="J323" i="29"/>
  <c r="B7206" i="106" s="1"/>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C331" i="29"/>
  <c r="B7216" i="106" s="1"/>
  <c r="D7216" i="106" s="1"/>
  <c r="D331" i="29"/>
  <c r="B7217" i="106" s="1"/>
  <c r="D7217" i="106" s="1"/>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J354" i="29" s="1"/>
  <c r="B7245" i="106" s="1"/>
  <c r="D7245" i="106" s="1"/>
  <c r="B7235" i="106"/>
  <c r="D7235" i="106" s="1"/>
  <c r="B7236" i="106"/>
  <c r="D7236"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c r="B7653" i="106"/>
  <c r="D7653" i="106" s="1"/>
  <c r="B7654" i="106"/>
  <c r="D7654" i="106"/>
  <c r="B7655" i="106"/>
  <c r="D7655" i="106" s="1"/>
  <c r="B7656" i="106"/>
  <c r="D7656" i="106"/>
  <c r="B7657" i="106"/>
  <c r="D7657" i="106" s="1"/>
  <c r="B7658" i="106"/>
  <c r="D7658" i="106"/>
  <c r="B7659" i="106"/>
  <c r="D7659" i="106"/>
  <c r="B7660" i="106"/>
  <c r="D7660" i="106" s="1"/>
  <c r="B7661" i="106"/>
  <c r="D7661" i="106" s="1"/>
  <c r="B7662" i="106"/>
  <c r="D7662" i="106"/>
  <c r="B7663" i="106"/>
  <c r="D7663" i="106"/>
  <c r="B7664" i="106"/>
  <c r="D7664" i="106" s="1"/>
  <c r="B7665" i="106"/>
  <c r="D7665" i="106" s="1"/>
  <c r="B7666" i="106"/>
  <c r="D7666" i="106"/>
  <c r="B7667" i="106"/>
  <c r="D7667" i="106" s="1"/>
  <c r="B7668" i="106"/>
  <c r="D7668" i="106"/>
  <c r="B7669" i="106"/>
  <c r="D7669" i="106" s="1"/>
  <c r="B7670" i="106"/>
  <c r="D7670" i="106"/>
  <c r="B7671" i="106"/>
  <c r="D7671" i="106"/>
  <c r="B7672" i="106"/>
  <c r="D7672" i="106"/>
  <c r="B7673" i="106"/>
  <c r="D7673" i="106" s="1"/>
  <c r="B7674" i="106"/>
  <c r="D7674" i="106"/>
  <c r="B7675" i="106"/>
  <c r="D7675" i="106"/>
  <c r="B7676" i="106"/>
  <c r="D7676" i="106" s="1"/>
  <c r="B7677" i="106"/>
  <c r="D7677" i="106" s="1"/>
  <c r="B7678" i="106"/>
  <c r="D7678" i="106"/>
  <c r="B7679" i="106"/>
  <c r="D7679" i="106"/>
  <c r="B7680" i="106"/>
  <c r="D7680" i="106"/>
  <c r="B7681" i="106"/>
  <c r="D7681" i="106" s="1"/>
  <c r="B7682" i="106"/>
  <c r="D7682" i="106"/>
  <c r="B7683" i="106"/>
  <c r="D7683" i="106" s="1"/>
  <c r="B7684" i="106"/>
  <c r="D7684" i="106"/>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c r="B7701" i="106"/>
  <c r="D7701" i="106" s="1"/>
  <c r="B7702" i="106"/>
  <c r="D7702" i="106" s="1"/>
  <c r="B7703" i="106"/>
  <c r="D7703" i="106"/>
  <c r="B7704" i="106"/>
  <c r="D7704" i="106"/>
  <c r="B7705" i="106"/>
  <c r="D7705" i="106" s="1"/>
  <c r="B7706" i="106"/>
  <c r="D7706" i="106" s="1"/>
  <c r="B7707" i="106"/>
  <c r="D7707" i="106"/>
  <c r="B7708" i="106"/>
  <c r="D7708" i="106" s="1"/>
  <c r="B7709" i="106"/>
  <c r="D7709" i="106" s="1"/>
  <c r="B7710" i="106"/>
  <c r="D7710" i="106" s="1"/>
  <c r="B7711" i="106"/>
  <c r="D7711" i="106"/>
  <c r="B7712" i="106"/>
  <c r="D7712" i="106"/>
  <c r="B7713" i="106"/>
  <c r="D7713" i="106"/>
  <c r="B7714" i="106"/>
  <c r="D7714" i="106" s="1"/>
  <c r="B7715" i="106"/>
  <c r="D7715" i="106" s="1"/>
  <c r="B7716" i="106"/>
  <c r="D7716" i="106"/>
  <c r="B7717" i="106"/>
  <c r="D7717" i="106" s="1"/>
  <c r="B7719" i="106"/>
  <c r="D7719" i="106" s="1"/>
  <c r="B7720" i="106"/>
  <c r="D7720" i="106"/>
  <c r="B7721" i="106"/>
  <c r="D7721" i="106" s="1"/>
  <c r="B7722" i="106"/>
  <c r="D7722" i="106" s="1"/>
  <c r="B7723" i="106"/>
  <c r="D7723" i="106"/>
  <c r="B7724" i="106"/>
  <c r="D7724" i="106" s="1"/>
  <c r="B7725" i="106"/>
  <c r="D7725" i="106"/>
  <c r="D7726" i="106"/>
  <c r="B7728" i="106"/>
  <c r="D7728" i="106" s="1"/>
  <c r="D7729" i="106"/>
  <c r="B7731" i="106"/>
  <c r="D7731" i="106" s="1"/>
  <c r="D7734" i="106"/>
  <c r="B7735" i="106"/>
  <c r="D7735" i="106"/>
  <c r="B7736" i="106"/>
  <c r="D7736" i="106" s="1"/>
  <c r="B7737" i="106"/>
  <c r="D7737" i="106"/>
  <c r="B7738" i="106"/>
  <c r="D7738" i="106" s="1"/>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8" i="127"/>
  <c r="B69" i="127"/>
  <c r="D26" i="108"/>
  <c r="E26" i="108"/>
  <c r="F26" i="108"/>
  <c r="D27" i="108"/>
  <c r="E27" i="108"/>
  <c r="G27" i="108"/>
  <c r="F36" i="108"/>
  <c r="F37" i="108"/>
  <c r="G28" i="108"/>
  <c r="E29" i="108"/>
  <c r="D36" i="108"/>
  <c r="D37"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F39" i="34"/>
  <c r="C40" i="34"/>
  <c r="D40" i="34"/>
  <c r="F40" i="34"/>
  <c r="C41" i="34"/>
  <c r="D41" i="34"/>
  <c r="F41" i="34"/>
  <c r="C42" i="34"/>
  <c r="D42" i="34"/>
  <c r="F42" i="34"/>
  <c r="C43" i="34"/>
  <c r="D43" i="34"/>
  <c r="F43" i="34"/>
  <c r="C44" i="34"/>
  <c r="D44" i="34"/>
  <c r="C45" i="34"/>
  <c r="D45" i="34"/>
  <c r="F45" i="34"/>
  <c r="C46" i="34"/>
  <c r="D46" i="34"/>
  <c r="F46" i="34"/>
  <c r="C47" i="34"/>
  <c r="D47" i="34"/>
  <c r="F47" i="34"/>
  <c r="C48" i="34"/>
  <c r="D48" i="34"/>
  <c r="F48" i="34"/>
  <c r="C49" i="34"/>
  <c r="D49" i="34"/>
  <c r="C50" i="34"/>
  <c r="D50" i="34"/>
  <c r="F50" i="34"/>
  <c r="C51" i="34"/>
  <c r="D51" i="34"/>
  <c r="F51" i="34"/>
  <c r="C52" i="34"/>
  <c r="F52" i="34"/>
  <c r="C53" i="34"/>
  <c r="D53" i="34"/>
  <c r="C56" i="34"/>
  <c r="F56" i="34"/>
  <c r="C57" i="34"/>
  <c r="D57" i="34"/>
  <c r="F60" i="34"/>
  <c r="C61" i="34"/>
  <c r="C62" i="34"/>
  <c r="F62" i="34"/>
  <c r="C63" i="34"/>
  <c r="D63" i="34"/>
  <c r="C64"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s="1"/>
  <c r="L339" i="29"/>
  <c r="L341" i="29"/>
  <c r="L344" i="29"/>
  <c r="L349" i="29"/>
  <c r="L352" i="29" s="1"/>
  <c r="C12" i="5"/>
  <c r="B5066" i="106"/>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D18" i="5"/>
  <c r="B5339" i="106" s="1"/>
  <c r="D5339" i="106" s="1"/>
  <c r="E18" i="5"/>
  <c r="B5518" i="106" s="1"/>
  <c r="D5518" i="106" s="1"/>
  <c r="F18" i="5"/>
  <c r="B5562" i="106"/>
  <c r="D5562" i="106" s="1"/>
  <c r="G18" i="5"/>
  <c r="B5730" i="106" s="1"/>
  <c r="D5730" i="106" s="1"/>
  <c r="H18" i="5"/>
  <c r="B5878" i="106"/>
  <c r="D5878" i="106" s="1"/>
  <c r="I18" i="5"/>
  <c r="B5923" i="106" s="1"/>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c r="D5737" i="106" s="1"/>
  <c r="H108" i="5"/>
  <c r="H109" i="5" s="1"/>
  <c r="I108" i="5"/>
  <c r="B5930" i="106" s="1"/>
  <c r="D5930" i="106" s="1"/>
  <c r="J108" i="5"/>
  <c r="B6351" i="106" s="1"/>
  <c r="D6351" i="106" s="1"/>
  <c r="K108" i="5"/>
  <c r="B5999" i="106" s="1"/>
  <c r="D5999" i="106" s="1"/>
  <c r="C114" i="5"/>
  <c r="C5" i="4" s="1"/>
  <c r="B3405" i="106" s="1"/>
  <c r="D3405" i="106" s="1"/>
  <c r="B5125" i="106"/>
  <c r="D5125" i="106" s="1"/>
  <c r="D114" i="5"/>
  <c r="B5360" i="106" s="1"/>
  <c r="D5360" i="106" s="1"/>
  <c r="F114" i="5"/>
  <c r="B5592" i="106"/>
  <c r="D5592" i="106" s="1"/>
  <c r="G114" i="5"/>
  <c r="B5741" i="106" s="1"/>
  <c r="D5741" i="106" s="1"/>
  <c r="C121" i="5"/>
  <c r="B5132" i="106" s="1"/>
  <c r="D5132" i="106" s="1"/>
  <c r="D121" i="5"/>
  <c r="B5367" i="106" s="1"/>
  <c r="D5367" i="106" s="1"/>
  <c r="E121" i="5"/>
  <c r="B5534" i="106"/>
  <c r="D5534" i="106" s="1"/>
  <c r="F121" i="5"/>
  <c r="F131" i="5"/>
  <c r="F154" i="5"/>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s="1"/>
  <c r="D5383" i="106" s="1"/>
  <c r="G140" i="5"/>
  <c r="G144" i="5"/>
  <c r="B5756" i="106" s="1"/>
  <c r="D5756" i="106" s="1"/>
  <c r="G154" i="5"/>
  <c r="B4357" i="106" s="1"/>
  <c r="D4357" i="106" s="1"/>
  <c r="C144" i="5"/>
  <c r="F106" i="34" s="1"/>
  <c r="B5165" i="106"/>
  <c r="D5165" i="106" s="1"/>
  <c r="C154" i="5"/>
  <c r="B5178" i="106" s="1"/>
  <c r="D5178" i="106" s="1"/>
  <c r="D154" i="5"/>
  <c r="B5394" i="106" s="1"/>
  <c r="D5394" i="106" s="1"/>
  <c r="D172" i="5"/>
  <c r="B5412" i="106" s="1"/>
  <c r="D5412" i="106" s="1"/>
  <c r="E172" i="5"/>
  <c r="H172" i="5"/>
  <c r="H173" i="5" s="1"/>
  <c r="B5899" i="106"/>
  <c r="D5899" i="106" s="1"/>
  <c r="I172" i="5"/>
  <c r="B4363" i="106"/>
  <c r="D4363" i="106" s="1"/>
  <c r="J172" i="5"/>
  <c r="J173" i="5" s="1"/>
  <c r="B6396" i="106"/>
  <c r="D6396" i="106" s="1"/>
  <c r="K172" i="5"/>
  <c r="K173" i="5" s="1"/>
  <c r="K6" i="4" s="1"/>
  <c r="B3570" i="106" s="1"/>
  <c r="D3570" i="106" s="1"/>
  <c r="I173" i="5"/>
  <c r="I6" i="4" s="1"/>
  <c r="B5011" i="106" s="1"/>
  <c r="D5011" i="106" s="1"/>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c r="D6400" i="106" s="1"/>
  <c r="K178" i="5"/>
  <c r="B4951" i="106"/>
  <c r="D4951" i="106" s="1"/>
  <c r="C184" i="5"/>
  <c r="B5232" i="106" s="1"/>
  <c r="D5232" i="106" s="1"/>
  <c r="D184" i="5"/>
  <c r="B5425" i="106" s="1"/>
  <c r="D5425" i="106" s="1"/>
  <c r="F184" i="5"/>
  <c r="B5658" i="106"/>
  <c r="D5658" i="106" s="1"/>
  <c r="G184" i="5"/>
  <c r="B5784" i="106" s="1"/>
  <c r="D5784" i="106" s="1"/>
  <c r="H184" i="5"/>
  <c r="B5908" i="106"/>
  <c r="D5908" i="106" s="1"/>
  <c r="K184" i="5"/>
  <c r="B6016" i="106" s="1"/>
  <c r="D6016" i="106" s="1"/>
  <c r="D191" i="5"/>
  <c r="B4396" i="106"/>
  <c r="D4396" i="106" s="1"/>
  <c r="F191" i="5"/>
  <c r="F127" i="34" s="1"/>
  <c r="G191" i="5"/>
  <c r="G201" i="5"/>
  <c r="B6409" i="106"/>
  <c r="D6409" i="106" s="1"/>
  <c r="D211" i="5"/>
  <c r="B5444" i="106" s="1"/>
  <c r="D5444" i="106" s="1"/>
  <c r="F211" i="5"/>
  <c r="B5677" i="106" s="1"/>
  <c r="D5677" i="106" s="1"/>
  <c r="G211" i="5"/>
  <c r="B5803" i="106" s="1"/>
  <c r="D5803" i="106" s="1"/>
  <c r="B4411" i="106"/>
  <c r="D4411" i="106" s="1"/>
  <c r="D216" i="5"/>
  <c r="F130" i="34"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J274" i="5" s="1"/>
  <c r="B7054" i="106" s="1"/>
  <c r="D7054" i="106" s="1"/>
  <c r="K259" i="5"/>
  <c r="K273" i="5" s="1"/>
  <c r="B4442" i="106" s="1"/>
  <c r="D4442" i="106" s="1"/>
  <c r="B6840" i="106"/>
  <c r="D6840" i="106" s="1"/>
  <c r="B7041" i="106"/>
  <c r="D7041" i="106" s="1"/>
  <c r="F5" i="4"/>
  <c r="B3408" i="106" s="1"/>
  <c r="D3408" i="106" s="1"/>
  <c r="G5" i="4"/>
  <c r="B3409" i="106"/>
  <c r="D3409" i="106" s="1"/>
  <c r="G14" i="4"/>
  <c r="B2609" i="106" s="1"/>
  <c r="D2609" i="106" s="1"/>
  <c r="C14" i="4"/>
  <c r="B2558" i="106" s="1"/>
  <c r="D2558" i="106" s="1"/>
  <c r="F14" i="4"/>
  <c r="B2597" i="106" s="1"/>
  <c r="D2597" i="106" s="1"/>
  <c r="E15" i="4"/>
  <c r="B2633" i="106" s="1"/>
  <c r="D2633" i="106" s="1"/>
  <c r="D7" i="118"/>
  <c r="D8" i="118"/>
  <c r="D9" i="118"/>
  <c r="H14" i="118"/>
  <c r="H19" i="118"/>
  <c r="H24" i="118"/>
  <c r="D22" i="37"/>
  <c r="J22" i="37"/>
  <c r="L22" i="37"/>
  <c r="D24" i="37"/>
  <c r="B4270" i="106" s="1"/>
  <c r="D4270" i="106" s="1"/>
  <c r="B83" i="36"/>
  <c r="D5" i="7"/>
  <c r="B1761" i="106" s="1"/>
  <c r="D1761" i="106" s="1"/>
  <c r="D13" i="7"/>
  <c r="B3726" i="106" s="1"/>
  <c r="D3726" i="106" s="1"/>
  <c r="D9" i="7"/>
  <c r="B1767" i="106" s="1"/>
  <c r="D1767" i="106" s="1"/>
  <c r="D14" i="7"/>
  <c r="B1770" i="106" s="1"/>
  <c r="D1770" i="106" s="1"/>
  <c r="F128" i="34"/>
  <c r="F94" i="34"/>
  <c r="B5752" i="106"/>
  <c r="D5752" i="106" s="1"/>
  <c r="B5599" i="106"/>
  <c r="D5599" i="106" s="1"/>
  <c r="K274" i="5"/>
  <c r="J109" i="5"/>
  <c r="J4" i="4" s="1"/>
  <c r="B6220" i="106" s="1"/>
  <c r="D6220" i="106" s="1"/>
  <c r="D15" i="7"/>
  <c r="B1772" i="106" s="1"/>
  <c r="D1772" i="106" s="1"/>
  <c r="K26" i="12" l="1"/>
  <c r="B7743" i="106" s="1"/>
  <c r="D7743" i="106" s="1"/>
  <c r="F19" i="7"/>
  <c r="K323" i="29"/>
  <c r="B7207" i="106" s="1"/>
  <c r="D7207" i="106" s="1"/>
  <c r="K223" i="29"/>
  <c r="B1474" i="106" s="1"/>
  <c r="D1474" i="106" s="1"/>
  <c r="B4211" i="106"/>
  <c r="D4211" i="106" s="1"/>
  <c r="G29" i="108"/>
  <c r="E129" i="29"/>
  <c r="G30" i="108"/>
  <c r="E30" i="108"/>
  <c r="F34" i="34"/>
  <c r="D12" i="7"/>
  <c r="B1769" i="106" s="1"/>
  <c r="D1769" i="106" s="1"/>
  <c r="B6352" i="106"/>
  <c r="D6352" i="106" s="1"/>
  <c r="B5886" i="106"/>
  <c r="D5886" i="106" s="1"/>
  <c r="B1746" i="106"/>
  <c r="D1746" i="106" s="1"/>
  <c r="D109" i="5"/>
  <c r="D4" i="4" s="1"/>
  <c r="B2564" i="106" s="1"/>
  <c r="D2564" i="106" s="1"/>
  <c r="F104" i="34"/>
  <c r="B4172" i="106"/>
  <c r="D4172" i="106" s="1"/>
  <c r="N22" i="3"/>
  <c r="B283" i="106" s="1"/>
  <c r="D283" i="106" s="1"/>
  <c r="D75" i="36"/>
  <c r="B279" i="106"/>
  <c r="D279" i="106" s="1"/>
  <c r="M40" i="3"/>
  <c r="B4268" i="106"/>
  <c r="D4268" i="106" s="1"/>
  <c r="B4996" i="106"/>
  <c r="D4996" i="106" s="1"/>
  <c r="D58" i="36"/>
  <c r="D56" i="36"/>
  <c r="B169" i="106"/>
  <c r="D169" i="106" s="1"/>
  <c r="C41" i="3"/>
  <c r="B93" i="106" s="1"/>
  <c r="D93" i="106" s="1"/>
  <c r="B6397" i="106"/>
  <c r="D6397" i="106" s="1"/>
  <c r="J6" i="4"/>
  <c r="B6221" i="106" s="1"/>
  <c r="D6221" i="106" s="1"/>
  <c r="H4" i="4"/>
  <c r="B2655" i="106" s="1"/>
  <c r="D2655" i="106" s="1"/>
  <c r="B6025" i="106"/>
  <c r="D6025" i="106" s="1"/>
  <c r="B5906" i="106"/>
  <c r="D5906" i="106" s="1"/>
  <c r="H6" i="4"/>
  <c r="B2656" i="106" s="1"/>
  <c r="D2656" i="106" s="1"/>
  <c r="E16" i="145"/>
  <c r="G16" i="145" s="1"/>
  <c r="B1131" i="106"/>
  <c r="D1131" i="106" s="1"/>
  <c r="F109" i="5"/>
  <c r="B1514" i="106"/>
  <c r="D1514" i="106" s="1"/>
  <c r="K286" i="29"/>
  <c r="F110" i="34"/>
  <c r="B4373" i="106"/>
  <c r="D4373" i="106" s="1"/>
  <c r="I274" i="5"/>
  <c r="B1529" i="106"/>
  <c r="D1529" i="106" s="1"/>
  <c r="D305" i="29"/>
  <c r="B1530" i="106" s="1"/>
  <c r="D1530" i="106" s="1"/>
  <c r="B1329" i="106"/>
  <c r="D1329" i="106" s="1"/>
  <c r="F61" i="34"/>
  <c r="H138" i="29"/>
  <c r="B1267" i="106" s="1"/>
  <c r="D1267" i="106" s="1"/>
  <c r="B2091" i="106"/>
  <c r="D2091" i="106" s="1"/>
  <c r="F15" i="145"/>
  <c r="F19" i="145" s="1"/>
  <c r="B1274" i="106"/>
  <c r="D1274" i="106" s="1"/>
  <c r="G26" i="108"/>
  <c r="F126" i="34"/>
  <c r="B6839" i="106"/>
  <c r="D6839" i="106" s="1"/>
  <c r="B5000" i="106"/>
  <c r="D5000" i="106" s="1"/>
  <c r="G172" i="5"/>
  <c r="K109" i="5"/>
  <c r="B6887" i="106"/>
  <c r="D6887" i="106" s="1"/>
  <c r="F44" i="34"/>
  <c r="B6858" i="106"/>
  <c r="D6858" i="106" s="1"/>
  <c r="H76" i="4"/>
  <c r="B3298" i="106" s="1"/>
  <c r="D3298" i="106" s="1"/>
  <c r="B1364" i="106"/>
  <c r="D1364" i="106" s="1"/>
  <c r="G204" i="29"/>
  <c r="K162" i="29"/>
  <c r="B1328" i="106" s="1"/>
  <c r="D1328" i="106" s="1"/>
  <c r="E102" i="29"/>
  <c r="B2790" i="106" s="1"/>
  <c r="D2790" i="106" s="1"/>
  <c r="B7011" i="106"/>
  <c r="D7011" i="106" s="1"/>
  <c r="B157" i="106"/>
  <c r="D157" i="106" s="1"/>
  <c r="D53" i="36"/>
  <c r="L354" i="29"/>
  <c r="B5071" i="106"/>
  <c r="D5071" i="106" s="1"/>
  <c r="C109" i="5"/>
  <c r="D7" i="7"/>
  <c r="B1763" i="106" s="1"/>
  <c r="D1763" i="106" s="1"/>
  <c r="C172" i="5"/>
  <c r="D5" i="4"/>
  <c r="B3406" i="106" s="1"/>
  <c r="D3406" i="106" s="1"/>
  <c r="G109" i="5"/>
  <c r="B7063" i="106"/>
  <c r="D7063" i="106" s="1"/>
  <c r="B3670" i="106"/>
  <c r="D3670" i="106" s="1"/>
  <c r="K341" i="29"/>
  <c r="K13" i="4" s="1"/>
  <c r="B3572" i="106" s="1"/>
  <c r="D3572" i="106" s="1"/>
  <c r="B2105" i="106"/>
  <c r="D2105" i="106" s="1"/>
  <c r="I76" i="4"/>
  <c r="B3318" i="106" s="1"/>
  <c r="D3318" i="106" s="1"/>
  <c r="E305" i="29"/>
  <c r="B1536" i="106" s="1"/>
  <c r="D1536" i="106" s="1"/>
  <c r="B2724" i="106"/>
  <c r="D2724" i="106" s="1"/>
  <c r="E13" i="145"/>
  <c r="G13" i="145" s="1"/>
  <c r="B2805" i="106"/>
  <c r="D2805" i="106" s="1"/>
  <c r="G39" i="108"/>
  <c r="D14" i="4"/>
  <c r="B2570" i="106" s="1"/>
  <c r="D2570" i="106" s="1"/>
  <c r="B7758" i="106"/>
  <c r="D7758" i="106" s="1"/>
  <c r="J88" i="28"/>
  <c r="B7033" i="106"/>
  <c r="D7033" i="106" s="1"/>
  <c r="I129" i="29"/>
  <c r="B7037" i="106" s="1"/>
  <c r="D7037" i="106" s="1"/>
  <c r="D18" i="7"/>
  <c r="B4105" i="106" s="1"/>
  <c r="D4105" i="106" s="1"/>
  <c r="K7" i="4"/>
  <c r="B3718" i="106" s="1"/>
  <c r="D3718" i="106" s="1"/>
  <c r="D173" i="5"/>
  <c r="B7071" i="106"/>
  <c r="D7071" i="106" s="1"/>
  <c r="F66" i="34"/>
  <c r="B5847" i="106"/>
  <c r="D5847" i="106" s="1"/>
  <c r="L5" i="11"/>
  <c r="B2056" i="106" s="1"/>
  <c r="D2056" i="106" s="1"/>
  <c r="H29" i="118"/>
  <c r="F28" i="108"/>
  <c r="F40" i="108" s="1"/>
  <c r="G42" i="108" s="1"/>
  <c r="D37" i="36"/>
  <c r="K329" i="29"/>
  <c r="J129" i="29"/>
  <c r="B7038" i="106" s="1"/>
  <c r="D7038" i="106" s="1"/>
  <c r="B3654" i="106"/>
  <c r="D3654" i="106" s="1"/>
  <c r="H341" i="29"/>
  <c r="B1223" i="106"/>
  <c r="D1223" i="106" s="1"/>
  <c r="C129" i="29"/>
  <c r="B1744" i="106"/>
  <c r="D1744" i="106" s="1"/>
  <c r="D4" i="7"/>
  <c r="B1760" i="106" s="1"/>
  <c r="D1760" i="106" s="1"/>
  <c r="F172" i="5"/>
  <c r="B5644" i="106" s="1"/>
  <c r="D5644" i="106" s="1"/>
  <c r="B5618" i="106"/>
  <c r="D5618" i="106" s="1"/>
  <c r="E109" i="5"/>
  <c r="E4" i="4" s="1"/>
  <c r="B2630" i="106" s="1"/>
  <c r="D2630" i="106" s="1"/>
  <c r="D31" i="108"/>
  <c r="F31" i="108"/>
  <c r="G12" i="4"/>
  <c r="B2607" i="106" s="1"/>
  <c r="D2607" i="106" s="1"/>
  <c r="D41" i="3"/>
  <c r="B122" i="106"/>
  <c r="D122" i="106" s="1"/>
  <c r="F129" i="34"/>
  <c r="F16" i="11"/>
  <c r="B2031" i="106" s="1"/>
  <c r="D2031" i="106" s="1"/>
  <c r="D17" i="7"/>
  <c r="B4104" i="106" s="1"/>
  <c r="D4104" i="106" s="1"/>
  <c r="J275" i="5"/>
  <c r="B7055" i="106" s="1"/>
  <c r="D7055" i="106" s="1"/>
  <c r="B6014" i="106"/>
  <c r="D6014" i="106" s="1"/>
  <c r="H28" i="118"/>
  <c r="N23" i="3"/>
  <c r="B284" i="106" s="1"/>
  <c r="D284" i="106" s="1"/>
  <c r="B4412" i="106"/>
  <c r="D4412" i="106" s="1"/>
  <c r="E28" i="108"/>
  <c r="D59" i="36"/>
  <c r="B6897" i="106"/>
  <c r="D6897" i="106" s="1"/>
  <c r="F49" i="34"/>
  <c r="B2054" i="106"/>
  <c r="D2054" i="106" s="1"/>
  <c r="L13" i="11"/>
  <c r="B2060" i="106" s="1"/>
  <c r="D2060" i="106" s="1"/>
  <c r="F21" i="8"/>
  <c r="B3689" i="106"/>
  <c r="D3689" i="106" s="1"/>
  <c r="B1147" i="106"/>
  <c r="D1147" i="106" s="1"/>
  <c r="K110" i="29"/>
  <c r="B6191" i="106"/>
  <c r="D6191" i="106" s="1"/>
  <c r="J41" i="3"/>
  <c r="B1241" i="106"/>
  <c r="D1241" i="106" s="1"/>
  <c r="E150" i="29"/>
  <c r="B1242" i="106" s="1"/>
  <c r="D1242" i="106" s="1"/>
  <c r="L305" i="29"/>
  <c r="B3647" i="106"/>
  <c r="D3647" i="106" s="1"/>
  <c r="G341" i="29"/>
  <c r="B4156" i="106"/>
  <c r="D4156" i="106" s="1"/>
  <c r="H202" i="29"/>
  <c r="B1375" i="106" s="1"/>
  <c r="D1375" i="106" s="1"/>
  <c r="K84" i="29"/>
  <c r="B2088" i="106" s="1"/>
  <c r="D2088" i="106" s="1"/>
  <c r="E204" i="29"/>
  <c r="B1353" i="106" s="1"/>
  <c r="D1353" i="106" s="1"/>
  <c r="B3673" i="106"/>
  <c r="D3673" i="106" s="1"/>
  <c r="K344" i="29"/>
  <c r="B3317" i="106"/>
  <c r="D3317" i="106" s="1"/>
  <c r="I77" i="4"/>
  <c r="B3319" i="106" s="1"/>
  <c r="D3319" i="106" s="1"/>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7270" i="106"/>
  <c r="C34" i="131"/>
  <c r="K331" i="29" l="1"/>
  <c r="K332" i="29" s="1"/>
  <c r="B7225" i="106" s="1"/>
  <c r="D7225" i="106" s="1"/>
  <c r="J13" i="4"/>
  <c r="B7042" i="106" s="1"/>
  <c r="D7042" i="106" s="1"/>
  <c r="C114" i="29"/>
  <c r="B757" i="106" s="1"/>
  <c r="D757" i="106" s="1"/>
  <c r="B5356" i="106"/>
  <c r="D5356" i="106" s="1"/>
  <c r="F175" i="34"/>
  <c r="B280" i="106"/>
  <c r="D280" i="106" s="1"/>
  <c r="M41" i="3"/>
  <c r="D50" i="36"/>
  <c r="B1151" i="106"/>
  <c r="D1151" i="106" s="1"/>
  <c r="K112" i="29"/>
  <c r="K4" i="4"/>
  <c r="B6028" i="106"/>
  <c r="D6028" i="106" s="1"/>
  <c r="K275" i="5"/>
  <c r="B6023" i="106" s="1"/>
  <c r="D6023" i="106" s="1"/>
  <c r="B3649" i="106"/>
  <c r="D3649" i="106" s="1"/>
  <c r="G354" i="29"/>
  <c r="B3650" i="106" s="1"/>
  <c r="D3650" i="106" s="1"/>
  <c r="B5770" i="106"/>
  <c r="D5770" i="106" s="1"/>
  <c r="G173" i="5"/>
  <c r="B1879" i="106"/>
  <c r="D1879" i="106" s="1"/>
  <c r="H22" i="37"/>
  <c r="B124" i="106"/>
  <c r="D124" i="106" s="1"/>
  <c r="D51" i="36"/>
  <c r="B5421" i="106"/>
  <c r="D5421" i="106" s="1"/>
  <c r="D6" i="4"/>
  <c r="B2566" i="106" s="1"/>
  <c r="D2566" i="106" s="1"/>
  <c r="B1515" i="106"/>
  <c r="D1515" i="106" s="1"/>
  <c r="G16" i="4"/>
  <c r="B2611" i="106" s="1"/>
  <c r="D2611" i="106" s="1"/>
  <c r="B3674" i="106"/>
  <c r="D3674" i="106" s="1"/>
  <c r="K15" i="4"/>
  <c r="B3573" i="106" s="1"/>
  <c r="D3573" i="106" s="1"/>
  <c r="B5121" i="106"/>
  <c r="D5121" i="106" s="1"/>
  <c r="C4" i="4"/>
  <c r="B2551" i="106" s="1"/>
  <c r="D2551" i="106" s="1"/>
  <c r="D274" i="5"/>
  <c r="D275" i="5" s="1"/>
  <c r="B3672" i="106"/>
  <c r="D3672" i="106" s="1"/>
  <c r="G15" i="145"/>
  <c r="B3656" i="106"/>
  <c r="D3656" i="106" s="1"/>
  <c r="H354" i="29"/>
  <c r="B3660" i="106" s="1"/>
  <c r="D3660" i="106" s="1"/>
  <c r="L16" i="11"/>
  <c r="B2061" i="106" s="1"/>
  <c r="D2061" i="106" s="1"/>
  <c r="D30" i="36"/>
  <c r="B7760" i="106"/>
  <c r="D7760" i="106" s="1"/>
  <c r="B5214" i="106"/>
  <c r="D5214" i="106" s="1"/>
  <c r="C173" i="5"/>
  <c r="D19" i="7"/>
  <c r="B1775" i="106" s="1"/>
  <c r="D1775" i="106" s="1"/>
  <c r="F65" i="34"/>
  <c r="B1365" i="106"/>
  <c r="D1365" i="106" s="1"/>
  <c r="H8" i="4"/>
  <c r="B2658" i="106" s="1"/>
  <c r="D2658" i="106" s="1"/>
  <c r="K166" i="29"/>
  <c r="B1331" i="106" s="1"/>
  <c r="D1331" i="106" s="1"/>
  <c r="L114" i="29"/>
  <c r="B1225" i="106"/>
  <c r="D1225" i="106" s="1"/>
  <c r="C150" i="29"/>
  <c r="B1226" i="106" s="1"/>
  <c r="D1226" i="106" s="1"/>
  <c r="B6024" i="106"/>
  <c r="D6024" i="106" s="1"/>
  <c r="G4" i="4"/>
  <c r="B2603" i="106" s="1"/>
  <c r="D2603" i="106" s="1"/>
  <c r="F4" i="4"/>
  <c r="B2591" i="106" s="1"/>
  <c r="D2591" i="106" s="1"/>
  <c r="B5588" i="106"/>
  <c r="D5588" i="106" s="1"/>
  <c r="B3724" i="106"/>
  <c r="D3724" i="106" s="1"/>
  <c r="G15" i="4"/>
  <c r="B6032" i="106" s="1"/>
  <c r="D6032" i="106" s="1"/>
  <c r="F73" i="34"/>
  <c r="B6216" i="106"/>
  <c r="D6216" i="106" s="1"/>
  <c r="D57" i="36"/>
  <c r="K28" i="118"/>
  <c r="O27" i="118" s="1"/>
  <c r="O29" i="118" s="1"/>
  <c r="F173" i="5"/>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6222" i="106"/>
  <c r="D6222" i="106" s="1"/>
  <c r="J8" i="4"/>
  <c r="B5507" i="106"/>
  <c r="D5507" i="106" s="1"/>
  <c r="B7298" i="106"/>
  <c r="C35" i="131"/>
  <c r="B7299" i="106" s="1"/>
  <c r="K306" i="29" l="1"/>
  <c r="B1561" i="106" s="1"/>
  <c r="D1561" i="106" s="1"/>
  <c r="H10" i="4"/>
  <c r="B4127" i="106" s="1"/>
  <c r="D4127" i="106" s="1"/>
  <c r="B281" i="106"/>
  <c r="D281" i="106" s="1"/>
  <c r="D60" i="36"/>
  <c r="B3569" i="106"/>
  <c r="D3569" i="106" s="1"/>
  <c r="K8" i="4"/>
  <c r="B5223" i="106"/>
  <c r="D5223" i="106" s="1"/>
  <c r="C6" i="4"/>
  <c r="B2553" i="106" s="1"/>
  <c r="D2553" i="106" s="1"/>
  <c r="D7" i="4"/>
  <c r="B5653" i="106"/>
  <c r="D5653" i="106" s="1"/>
  <c r="F275" i="5"/>
  <c r="B5720" i="106" s="1"/>
  <c r="D5720" i="106" s="1"/>
  <c r="F6" i="4"/>
  <c r="C16" i="4"/>
  <c r="B2560" i="106" s="1"/>
  <c r="D2560" i="106" s="1"/>
  <c r="B7019" i="106"/>
  <c r="D7019" i="106" s="1"/>
  <c r="F24" i="37"/>
  <c r="B5778" i="106"/>
  <c r="D5778" i="106" s="1"/>
  <c r="G6" i="4"/>
  <c r="B2604" i="106" s="1"/>
  <c r="D2604"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2593" i="106"/>
  <c r="D2593" i="106" s="1"/>
  <c r="F8" i="4"/>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F14" i="34" s="1"/>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H18" i="118"/>
  <c r="D6" i="146"/>
  <c r="F6" i="146" s="1"/>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<sst xmlns="http://schemas.openxmlformats.org/spreadsheetml/2006/main" count="5065" uniqueCount="2156">
  <si>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</si>
  <si>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</si>
  <si>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</si>
  <si>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</si>
  <si>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</si>
  <si>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</si>
  <si>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</si>
  <si>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</si>
  <si>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</si>
  <si>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</si>
  <si>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</si>
  <si>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</si>
  <si>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</si>
  <si>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</si>
  <si>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</si>
  <si>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</si>
  <si>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</si>
  <si>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</si>
  <si>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</si>
  <si>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</si>
  <si>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</si>
  <si>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</si>
  <si>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</si>
  <si>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</si>
  <si>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</si>
  <si>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</si>
  <si>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</si>
  <si>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</si>
  <si>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</si>
  <si>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</si>
  <si>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</si>
  <si>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</si>
  <si>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</si>
  <si>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</si>
  <si>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</si>
  <si>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</si>
  <si>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</si>
  <si>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</si>
  <si>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</si>
  <si>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</si>
  <si>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</si>
  <si>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</si>
  <si>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</si>
  <si>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</si>
  <si>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</si>
  <si>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</si>
  <si>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</si>
  <si>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</si>
  <si>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</si>
  <si>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</si>
  <si>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</si>
  <si>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</si>
  <si>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</si>
  <si>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</si>
  <si>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</si>
  <si>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</si>
  <si>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</si>
  <si>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</si>
  <si>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</si>
  <si>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</si>
  <si>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</si>
  <si>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</si>
  <si>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</si>
  <si>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</si>
  <si>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</si>
  <si>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</si>
  <si>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</si>
  <si>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</si>
  <si>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</si>
  <si>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</si>
  <si>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</si>
  <si>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</si>
  <si>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</si>
  <si>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</si>
  <si>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</si>
  <si>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</si>
  <si>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</si>
  <si>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</si>
  <si>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</si>
  <si>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</si>
  <si>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</si>
  <si>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</si>
  <si>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</si>
  <si>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</si>
  <si>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</si>
  <si>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</si>
  <si>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</si>
  <si>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</si>
  <si>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</si>
  <si>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</si>
  <si>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</si>
  <si>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</si>
  <si>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</si>
  <si>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</si>
  <si>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</si>
  <si>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</si>
  <si>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</si>
  <si>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</si>
  <si>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</si>
  <si>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</si>
  <si>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</si>
  <si>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</si>
  <si>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</si>
  <si>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</si>
  <si>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</si>
  <si>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</si>
  <si>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</si>
  <si>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</si>
  <si>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</si>
  <si>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</si>
  <si>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</si>
  <si>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</si>
  <si>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</si>
  <si>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</si>
  <si>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</si>
  <si>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</si>
  <si>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</si>
  <si>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</si>
  <si>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</si>
  <si>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</si>
  <si>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</si>
  <si>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</si>
  <si>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</si>
  <si>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</si>
  <si>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</si>
  <si>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</si>
  <si>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</si>
  <si>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</si>
  <si>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</si>
  <si>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</si>
  <si>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</si>
  <si>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</si>
  <si>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</si>
  <si>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</si>
  <si>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</si>
  <si>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</si>
  <si>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</si>
  <si>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</si>
  <si>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</si>
  <si>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</si>
  <si>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</si>
  <si>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</si>
  <si>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</si>
  <si>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</si>
  <si>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</si>
  <si>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</si>
  <si>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</si>
  <si>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</si>
  <si>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</si>
  <si>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</si>
  <si>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</si>
  <si>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</si>
  <si>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</si>
  <si>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</si>
  <si>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</si>
  <si>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</si>
  <si>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</si>
  <si>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</si>
  <si>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</si>
  <si>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</si>
  <si>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</si>
  <si>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</si>
  <si>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</si>
  <si>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</si>
  <si>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</si>
  <si>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</si>
  <si>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</si>
  <si>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</si>
  <si>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</si>
  <si>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</si>
  <si>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</si>
  <si>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</si>
  <si>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</si>
  <si>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</si>
  <si>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</si>
  <si>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</si>
  <si>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</si>
  <si>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</si>
  <si>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</si>
  <si>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</si>
  <si>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</si>
  <si>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</si>
  <si>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</si>
  <si>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</si>
  <si>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</si>
  <si>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</si>
  <si>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</si>
  <si>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</si>
  <si>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</si>
  <si>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</si>
  <si>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</si>
  <si>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</si>
  <si>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</si>
  <si>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</si>
  <si>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</si>
  <si>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</si>
  <si>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</si>
  <si>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</si>
  <si>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</si>
  <si>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</si>
  <si>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</si>
  <si>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</si>
  <si>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</si>
  <si>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</si>
  <si>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</si>
  <si>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</si>
  <si>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</si>
  <si>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</si>
  <si>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</si>
  <si>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</si>
  <si>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</si>
  <si>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</si>
  <si>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</si>
  <si>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</si>
  <si>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</si>
  <si>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</si>
  <si>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</si>
  <si>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</si>
  <si>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</si>
  <si>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</si>
  <si>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</si>
  <si>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</si>
  <si>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</si>
  <si>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</si>
  <si>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</si>
  <si>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</si>
  <si>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</si>
  <si>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</si>
  <si>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</si>
  <si>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</si>
  <si>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</si>
  <si>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</si>
  <si>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</si>
  <si>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</si>
  <si>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</si>
  <si>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</si>
  <si>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</si>
  <si>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</si>
  <si>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</si>
  <si>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</si>
  <si>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</si>
  <si>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</si>
  <si>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</si>
  <si>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</si>
  <si>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</si>
  <si>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</si>
  <si>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</si>
  <si>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</si>
  <si>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</si>
  <si>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</si>
  <si>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</si>
  <si>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</si>
  <si>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</si>
  <si>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</si>
  <si>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</si>
  <si>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</si>
  <si>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</si>
  <si>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</si>
  <si>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</si>
  <si>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</si>
  <si>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</si>
  <si>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</si>
  <si>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</si>
  <si>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</si>
  <si>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</si>
  <si>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</si>
  <si>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</si>
  <si>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</si>
  <si>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</si>
  <si>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</si>
  <si>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</si>
  <si>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</si>
  <si>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</si>
  <si>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</si>
  <si>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</si>
  <si>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</si>
  <si>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</si>
  <si>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</si>
  <si>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</si>
  <si>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</si>
  <si>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</si>
  <si>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</si>
  <si>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</si>
  <si>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</si>
  <si>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</si>
  <si>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</si>
  <si>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</si>
  <si>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</si>
  <si>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</si>
  <si>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</si>
  <si>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</si>
  <si>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</si>
  <si>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</si>
  <si>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</si>
  <si>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</si>
  <si>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</si>
  <si>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</si>
  <si>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</si>
  <si>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</si>
  <si>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</si>
  <si>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</si>
  <si>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</si>
  <si>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</si>
  <si>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</si>
  <si>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</si>
  <si>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</si>
  <si>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</si>
  <si>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</si>
  <si>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</si>
  <si>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</si>
  <si>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</si>
  <si>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</si>
  <si>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</si>
  <si>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</si>
  <si>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</si>
  <si>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</si>
  <si>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</si>
  <si>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</si>
  <si>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</si>
  <si>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</si>
  <si>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</si>
  <si>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</si>
  <si>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</si>
  <si>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</si>
  <si>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</si>
  <si>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</si>
  <si>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</si>
  <si>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</si>
  <si>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</si>
  <si>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</si>
  <si>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</si>
  <si>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</si>
  <si>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</si>
  <si>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</si>
  <si>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</si>
  <si>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</si>
  <si>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</si>
  <si>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</si>
  <si>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</si>
  <si>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</si>
  <si>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</si>
  <si>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</si>
  <si>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</si>
  <si>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</si>
  <si>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</si>
  <si>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</si>
  <si>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</si>
  <si>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</si>
  <si>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</si>
  <si>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</si>
  <si>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</si>
  <si>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</si>
  <si>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</si>
  <si>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</si>
  <si>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</si>
  <si>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</si>
  <si>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</si>
  <si>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</si>
  <si>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</si>
  <si>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</si>
  <si>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</si>
  <si>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</si>
  <si>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</si>
  <si>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</si>
  <si>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</si>
  <si>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</si>
  <si>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</si>
  <si>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</si>
  <si>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</si>
  <si>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</si>
  <si>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</si>
  <si>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</si>
  <si>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</si>
  <si>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</si>
  <si>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</si>
  <si>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</si>
  <si>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</si>
  <si>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</si>
  <si>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</si>
  <si>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</si>
  <si>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</si>
  <si>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</si>
  <si>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</si>
  <si>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</si>
  <si>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</si>
  <si>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</si>
  <si>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</si>
  <si>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</si>
  <si>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</si>
  <si>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</si>
  <si>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</si>
  <si>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</si>
  <si>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</si>
  <si>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</si>
  <si>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</si>
  <si>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</si>
  <si>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</si>
  <si>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</si>
  <si>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</si>
  <si>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</si>
  <si>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</si>
  <si>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</si>
  <si>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</si>
  <si>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</si>
  <si>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</si>
  <si>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</si>
  <si>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</si>
  <si>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</si>
  <si>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</si>
  <si>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</si>
  <si>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</si>
  <si>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</si>
  <si>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</si>
  <si>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</si>
  <si>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</si>
  <si>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</si>
  <si>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</si>
  <si>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</si>
  <si>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</si>
  <si>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</si>
  <si>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</si>
  <si>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</si>
  <si>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</si>
  <si>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</si>
  <si>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</si>
  <si>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</si>
  <si>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</si>
  <si>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</si>
  <si>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</si>
  <si>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</si>
  <si>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</si>
  <si>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</si>
  <si>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</si>
  <si>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</si>
  <si>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</si>
  <si>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</si>
  <si>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</si>
  <si>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</si>
  <si>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</si>
  <si>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</si>
  <si>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</si>
  <si>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</si>
  <si>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</si>
  <si>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</si>
  <si>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</si>
  <si>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</si>
  <si>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</si>
  <si>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</si>
  <si>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</si>
  <si>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</si>
  <si>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</si>
  <si>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</si>
  <si>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</si>
  <si>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</si>
  <si>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</si>
  <si>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</si>
  <si>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</si>
  <si>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</si>
  <si>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</si>
  <si>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</si>
  <si>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</si>
  <si>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</si>
  <si>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</si>
  <si>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</si>
  <si>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</si>
  <si>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</si>
  <si>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</si>
  <si>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</si>
  <si>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</si>
  <si>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</si>
  <si>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</si>
  <si>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</si>
  <si>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</si>
  <si>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</si>
  <si>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</si>
  <si>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</si>
  <si>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</si>
  <si>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</si>
  <si>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</si>
  <si>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</si>
  <si>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</si>
  <si>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</si>
  <si>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</si>
  <si>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</si>
  <si>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</si>
  <si>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</si>
  <si>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</si>
  <si>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</si>
  <si>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</si>
  <si>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</si>
  <si>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</si>
  <si>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</si>
  <si>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</si>
  <si>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</si>
  <si>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</si>
  <si>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</si>
  <si>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</si>
  <si>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</si>
  <si>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</si>
  <si>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</si>
  <si>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</si>
  <si>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</si>
  <si>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</si>
  <si>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</si>
  <si>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</si>
  <si>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</si>
  <si>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</si>
  <si>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</si>
  <si>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</si>
  <si>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</si>
  <si>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</si>
  <si>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</si>
  <si>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</si>
  <si>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</si>
  <si>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</si>
  <si>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</si>
  <si>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</si>
  <si>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</si>
  <si>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</si>
  <si>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</si>
  <si>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</si>
  <si>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</si>
  <si>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</si>
  <si>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</si>
  <si>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</si>
  <si>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</si>
  <si>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</si>
  <si>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</si>
  <si>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</si>
  <si>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</si>
  <si>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</si>
  <si>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</si>
  <si>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</si>
  <si>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</si>
  <si>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</si>
  <si>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</si>
  <si>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</si>
  <si>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</si>
  <si>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</si>
  <si>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</si>
  <si>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</si>
  <si>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</si>
  <si>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</si>
  <si>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</si>
  <si>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</si>
  <si>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</si>
  <si>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</si>
  <si>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</si>
  <si>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</si>
  <si>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</si>
  <si>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</si>
  <si>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</si>
  <si>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</si>
  <si>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</si>
  <si>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</si>
  <si>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</si>
  <si>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</si>
  <si>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</si>
  <si>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</si>
  <si>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</si>
  <si>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</si>
  <si>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</si>
  <si>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</si>
  <si>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</si>
  <si>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</si>
  <si>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</si>
  <si>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</si>
  <si>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</si>
  <si>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</si>
  <si>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</si>
  <si>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</si>
  <si>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</si>
  <si>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</si>
  <si>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</si>
  <si>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</si>
  <si>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</si>
  <si>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</si>
  <si>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</si>
  <si>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</si>
  <si>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</si>
  <si>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</si>
  <si>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</si>
  <si>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</si>
  <si>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</si>
  <si>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</si>
  <si>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</si>
  <si>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</si>
  <si>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</si>
  <si>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</si>
  <si>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</si>
  <si>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</si>
  <si>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</si>
  <si>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</si>
  <si>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</si>
  <si>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</si>
  <si>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</si>
  <si>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</si>
  <si>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</si>
  <si>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</si>
  <si>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</si>
  <si>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</si>
  <si>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</si>
  <si>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</si>
  <si>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</si>
  <si>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</si>
  <si>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</si>
  <si>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</si>
  <si>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</si>
  <si>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</si>
  <si>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</si>
  <si>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</si>
  <si>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</si>
  <si>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</si>
  <si>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</si>
  <si>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</si>
  <si>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</si>
  <si>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</si>
  <si>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</si>
  <si>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</si>
  <si>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</si>
  <si>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</si>
  <si>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</si>
  <si>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</si>
  <si>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</si>
  <si>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</si>
  <si>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</si>
  <si>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</si>
  <si>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</si>
  <si>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</si>
  <si>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</si>
  <si>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</si>
  <si>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</si>
  <si>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</si>
  <si>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</si>
  <si>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</si>
  <si>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</si>
  <si>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</si>
  <si>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</si>
  <si>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</si>
  <si>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</si>
  <si>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</si>
  <si>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</si>
  <si>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</si>
  <si>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</si>
  <si>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</si>
  <si>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</si>
  <si>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</si>
  <si>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</si>
  <si>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</si>
  <si>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</si>
  <si>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</si>
  <si>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</si>
  <si>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</si>
  <si>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</si>
  <si>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</si>
  <si>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</si>
  <si>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</si>
  <si>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</si>
  <si>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</si>
  <si>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</si>
  <si>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</si>
  <si>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</si>
  <si>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</si>
  <si>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</si>
  <si>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</si>
  <si>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</si>
  <si>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</si>
  <si>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</si>
  <si>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</si>
  <si>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</si>
  <si>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</si>
  <si>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</si>
  <si>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</si>
  <si>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</si>
  <si>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</si>
  <si>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</si>
  <si>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</si>
  <si>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</si>
  <si>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</si>
  <si>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</si>
  <si>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</si>
  <si>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</si>
  <si>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</si>
  <si>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</si>
  <si>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</si>
  <si>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</si>
  <si>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</si>
  <si>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</si>
  <si>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</si>
  <si>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</si>
  <si>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</si>
  <si>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</si>
  <si>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</si>
  <si>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</si>
  <si>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</si>
  <si>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</si>
  <si>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</si>
  <si>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</si>
  <si>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</si>
  <si>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</si>
  <si>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</si>
  <si>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</si>
  <si>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</si>
  <si>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</si>
  <si>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</si>
  <si>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</si>
  <si>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</si>
  <si>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</si>
  <si>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</si>
  <si>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</si>
  <si>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</si>
  <si>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</si>
  <si>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</si>
  <si>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</si>
  <si>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</si>
  <si>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</si>
  <si>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</si>
  <si>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</si>
  <si>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</si>
  <si>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</si>
  <si>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</si>
  <si>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</si>
  <si>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</si>
  <si>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</si>
  <si>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</si>
  <si>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</si>
  <si>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</si>
  <si>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</si>
  <si>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</si>
  <si>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</si>
  <si>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</si>
  <si>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</si>
  <si>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</si>
  <si>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</si>
  <si>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</si>
  <si>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</si>
  <si>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</si>
  <si>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</si>
  <si>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</si>
  <si>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</si>
  <si>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</si>
  <si>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</si>
  <si>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</si>
  <si>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</si>
  <si>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</si>
  <si>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</si>
  <si>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</si>
  <si>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</si>
  <si>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</si>
  <si>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</si>
  <si>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</si>
  <si>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</si>
  <si>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</si>
  <si>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</si>
  <si>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</si>
  <si>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</si>
  <si>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</si>
  <si>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</si>
  <si>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</si>
  <si>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</si>
  <si>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</si>
  <si>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</si>
  <si>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</si>
  <si>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</si>
  <si>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</si>
  <si>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</si>
  <si>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</si>
  <si>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</si>
  <si>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</si>
  <si>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</si>
  <si>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</si>
  <si>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</si>
  <si>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</si>
  <si>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</si>
  <si>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</si>
  <si>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</si>
  <si>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</si>
  <si>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</si>
  <si>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</si>
  <si>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</si>
  <si>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</si>
  <si>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</si>
  <si>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</si>
  <si>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</si>
  <si>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</si>
  <si>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</si>
  <si>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</si>
  <si>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</si>
  <si>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</si>
  <si>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</si>
  <si>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</si>
  <si>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</si>
  <si>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</si>
  <si>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</si>
  <si>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</si>
  <si>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</si>
  <si>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</si>
  <si>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</si>
  <si>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</si>
  <si>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</si>
  <si>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</si>
  <si>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</si>
  <si>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</si>
  <si>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</si>
  <si>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</si>
  <si>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</si>
  <si>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</si>
  <si>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</si>
  <si>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</si>
  <si>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</si>
  <si>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</si>
  <si>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</si>
  <si>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</si>
  <si>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</si>
  <si>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</si>
  <si>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</si>
  <si>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</si>
  <si>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</si>
  <si>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</si>
  <si>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</si>
  <si>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</si>
  <si>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</si>
  <si>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</si>
  <si>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</si>
  <si>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</si>
  <si>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</si>
  <si>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</si>
  <si>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</si>
  <si>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</si>
  <si>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</si>
  <si>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</si>
  <si>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</si>
  <si>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</si>
  <si>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</si>
  <si>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</si>
  <si>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</si>
  <si>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</si>
  <si>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</si>
  <si>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</si>
  <si>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</si>
  <si>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</si>
  <si>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</si>
  <si>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</si>
  <si>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</si>
  <si>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</si>
  <si>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</si>
  <si>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</si>
  <si>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</si>
  <si>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</si>
  <si>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</si>
  <si>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</si>
  <si>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</si>
  <si>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</si>
  <si>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</si>
  <si>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</si>
  <si>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</si>
  <si>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</si>
  <si>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</si>
  <si>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</si>
  <si>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</si>
  <si>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</si>
  <si>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</si>
  <si>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</si>
  <si>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</si>
  <si>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</si>
  <si>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</si>
  <si>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</si>
  <si>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</si>
  <si>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</si>
  <si>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</si>
  <si>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</si>
  <si>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</si>
  <si>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</si>
  <si>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</si>
  <si>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</si>
  <si>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</si>
  <si>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</si>
  <si>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</si>
  <si>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</si>
  <si>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</si>
  <si>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</si>
  <si>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</si>
  <si>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</si>
  <si>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</si>
  <si>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</si>
  <si>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</si>
  <si>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</si>
  <si>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</si>
  <si>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</si>
  <si>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</si>
  <si>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</si>
  <si>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</si>
  <si>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</si>
  <si>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</si>
  <si>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</si>
  <si>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</si>
  <si>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</si>
  <si>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</si>
  <si>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</si>
  <si>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</si>
  <si>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</si>
  <si>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</si>
  <si>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</si>
  <si>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</si>
  <si>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</si>
  <si>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</si>
  <si>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</si>
  <si>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</si>
  <si>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</si>
  <si>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</si>
  <si>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</si>
  <si>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</si>
  <si>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</si>
  <si>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</si>
  <si>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</si>
  <si>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</si>
  <si>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</si>
  <si>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</si>
  <si>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</si>
  <si>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</si>
  <si>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</si>
  <si>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</si>
  <si>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</si>
  <si>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</si>
  <si>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</si>
  <si>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</si>
  <si>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</si>
  <si>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</si>
  <si>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</si>
  <si>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</si>
  <si>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</si>
  <si>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</si>
  <si>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</si>
  <si>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</si>
  <si>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</si>
  <si>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</si>
  <si>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</si>
  <si>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</si>
  <si>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</si>
  <si>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</si>
  <si>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</si>
  <si>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</si>
  <si>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</si>
  <si>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</si>
  <si>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</si>
  <si>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</si>
  <si>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</si>
  <si>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</si>
  <si>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</si>
  <si>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</si>
  <si>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</si>
  <si>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</si>
  <si>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</si>
  <si>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</si>
  <si>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</si>
  <si>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</si>
  <si>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</si>
  <si>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</si>
  <si>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</si>
  <si>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</si>
  <si>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</si>
  <si>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</si>
  <si>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</si>
  <si>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</si>
  <si>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</si>
  <si>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</si>
  <si>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</si>
  <si>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</si>
  <si>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</si>
  <si>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</si>
  <si>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</si>
  <si>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</si>
  <si>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</si>
  <si>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</si>
  <si>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</si>
  <si>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</si>
  <si>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</si>
  <si>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</si>
  <si>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</si>
  <si>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</si>
  <si>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</si>
  <si>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</si>
  <si>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</si>
  <si>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</si>
  <si>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</si>
  <si>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</si>
  <si>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</si>
  <si>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</si>
  <si>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</si>
  <si>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</si>
  <si>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</si>
  <si>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</si>
  <si>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</si>
  <si>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</si>
  <si>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</si>
  <si>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</si>
  <si>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</si>
  <si>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</si>
  <si>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</si>
  <si>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</si>
  <si>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</si>
  <si>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</si>
  <si>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</si>
  <si>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</si>
  <si>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</si>
  <si>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</si>
  <si>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</si>
  <si>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</si>
  <si>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</si>
  <si>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</si>
  <si>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</si>
  <si>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</si>
  <si>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</si>
  <si>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</si>
  <si>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</si>
  <si>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</si>
  <si>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</si>
  <si>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</si>
  <si>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</si>
  <si>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</si>
  <si>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</si>
  <si>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</si>
  <si>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</si>
  <si>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</si>
  <si>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</si>
  <si>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</si>
  <si>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</si>
  <si>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</si>
  <si>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</si>
  <si>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</si>
  <si>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</si>
  <si>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</si>
  <si>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</si>
  <si>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</si>
  <si>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</si>
  <si>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</si>
  <si>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</si>
  <si>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</si>
  <si>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</si>
  <si>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</si>
  <si>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</si>
  <si>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</si>
  <si>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</si>
  <si>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</si>
  <si>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</si>
  <si>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</si>
  <si>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</si>
  <si>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</si>
  <si>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</si>
  <si>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</si>
  <si>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</si>
  <si>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</si>
  <si>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</si>
  <si>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</si>
  <si>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</si>
  <si>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</si>
  <si>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</si>
  <si>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</si>
  <si>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</si>
  <si>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</si>
  <si>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</si>
  <si>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</si>
  <si>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</si>
  <si>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</si>
  <si>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</si>
  <si>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</si>
  <si>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</si>
  <si>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</si>
  <si>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</si>
  <si>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</si>
  <si>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</si>
  <si>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</si>
  <si>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</si>
  <si>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</si>
  <si>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</si>
  <si>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</si>
  <si>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</si>
  <si>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</si>
  <si>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</si>
  <si>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</si>
  <si>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</si>
  <si>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</si>
  <si>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</si>
  <si>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</si>
  <si>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</si>
  <si>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</si>
  <si>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</si>
  <si>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</si>
  <si>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</si>
  <si>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</si>
  <si>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</si>
  <si>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</si>
  <si>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</si>
  <si>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</si>
  <si>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</si>
  <si>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</si>
  <si>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</si>
  <si>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</si>
  <si>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</si>
  <si>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</si>
  <si>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</si>
  <si>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</si>
  <si>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</si>
  <si>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</si>
  <si>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</si>
  <si>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</si>
  <si>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</si>
  <si>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</si>
  <si>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</si>
  <si>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</si>
  <si>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</si>
  <si>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</si>
  <si>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</si>
  <si>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</si>
  <si>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</si>
  <si>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</si>
  <si>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</si>
  <si>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</si>
  <si>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</si>
  <si>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</si>
  <si>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</si>
  <si>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</si>
  <si>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</si>
  <si>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</si>
  <si>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</si>
  <si>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</si>
  <si>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</si>
  <si>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</si>
  <si>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</si>
  <si>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</si>
  <si>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</si>
  <si>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</si>
  <si>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</si>
  <si>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</si>
  <si>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</si>
  <si>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</si>
  <si>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</si>
  <si>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</si>
  <si>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</si>
  <si>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</si>
  <si>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</si>
  <si>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</si>
  <si>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</si>
  <si>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</si>
  <si>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</si>
  <si>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</si>
  <si>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</si>
  <si>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</si>
  <si>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</si>
  <si>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</si>
  <si>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</si>
  <si>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</si>
  <si>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</si>
  <si>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</si>
  <si>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</si>
  <si>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</si>
  <si>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</si>
  <si>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</si>
  <si>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</si>
  <si>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</si>
  <si>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</si>
  <si>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</si>
  <si>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</si>
  <si>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</si>
  <si>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</si>
  <si>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</si>
  <si>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</si>
  <si>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</si>
  <si>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</si>
  <si>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</si>
  <si>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</si>
  <si>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</si>
  <si>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</si>
  <si>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</si>
  <si>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</si>
  <si>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</si>
  <si>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</si>
  <si>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</si>
  <si>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</si>
  <si>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</si>
  <si>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</si>
  <si>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</si>
  <si>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</si>
  <si>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</si>
  <si>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</si>
  <si>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</si>
  <si>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</si>
  <si>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</si>
  <si>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</si>
  <si>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</si>
  <si>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</si>
  <si>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</si>
  <si>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</si>
  <si>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</si>
  <si>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</si>
  <si>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</si>
  <si>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</si>
  <si>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</si>
  <si>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</si>
  <si>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</si>
  <si>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</si>
  <si>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</si>
  <si>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</si>
  <si>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</si>
  <si>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</si>
  <si>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</si>
  <si>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</si>
  <si>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</si>
  <si>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</si>
  <si>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</si>
  <si>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</si>
  <si>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</si>
  <si>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</si>
  <si>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</si>
  <si>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</si>
  <si>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</si>
  <si>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</si>
  <si>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</si>
  <si>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</si>
  <si>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</si>
  <si>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</si>
  <si>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</si>
  <si>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</si>
  <si>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</si>
  <si>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</si>
  <si>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</si>
  <si>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</si>
  <si>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</si>
  <si>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</si>
  <si>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</si>
  <si>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</si>
  <si>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</si>
  <si>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</si>
  <si>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</si>
  <si>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</si>
  <si>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</si>
  <si>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</si>
  <si>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</si>
  <si>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</si>
  <si>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</si>
  <si>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</si>
  <si>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</si>
  <si>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</si>
  <si>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</si>
  <si>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</si>
  <si>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</si>
  <si>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</si>
  <si>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</si>
  <si>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</si>
  <si>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</si>
  <si>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</si>
  <si>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</si>
  <si>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</si>
  <si>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</si>
  <si>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</si>
  <si>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</si>
  <si>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</si>
  <si>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</si>
  <si>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</si>
  <si>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</si>
  <si>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</si>
  <si>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</si>
  <si>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</si>
  <si>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</si>
  <si>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</si>
  <si>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</si>
  <si>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</si>
  <si>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</si>
  <si>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</si>
  <si>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</si>
  <si>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</si>
  <si>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</si>
  <si>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</si>
  <si>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</si>
  <si>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</si>
  <si>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</si>
  <si>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</si>
  <si>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</si>
  <si>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</si>
  <si>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</si>
  <si>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</si>
  <si>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</si>
  <si>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</si>
  <si>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</si>
  <si>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</si>
  <si>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</si>
  <si>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</si>
  <si>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</si>
  <si>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</si>
  <si>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</si>
  <si>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</si>
  <si>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</si>
  <si>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</si>
  <si>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</si>
  <si>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</si>
  <si>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</si>
  <si>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</si>
  <si>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</si>
  <si>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</si>
  <si>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</si>
  <si>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</si>
  <si>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</si>
  <si>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</si>
  <si>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</si>
  <si>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</si>
  <si>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</si>
  <si>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</si>
  <si>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</si>
  <si>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</si>
  <si>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</si>
  <si>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</si>
  <si>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</si>
  <si>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</si>
  <si>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</si>
  <si>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</si>
  <si>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</si>
  <si>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</si>
  <si>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</si>
  <si>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</si>
  <si>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</si>
  <si>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</si>
  <si>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</si>
  <si>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</si>
  <si>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</si>
  <si>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</si>
  <si>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</si>
  <si>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</si>
  <si>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</si>
  <si>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</si>
  <si>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</si>
  <si>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</si>
  <si>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</si>
  <si>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</si>
  <si>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</si>
  <si>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</si>
  <si>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</si>
  <si>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</si>
  <si>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</si>
  <si>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</si>
  <si>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</si>
  <si>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</si>
  <si>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</si>
  <si>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</si>
  <si>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</si>
  <si>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</si>
  <si>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</si>
  <si>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</si>
  <si>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</si>
  <si>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</si>
  <si>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</si>
  <si>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</si>
  <si>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</si>
  <si>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</si>
  <si>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</si>
  <si>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</si>
  <si>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</si>
  <si>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</si>
  <si>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</si>
  <si>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</si>
  <si>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</si>
  <si>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</si>
  <si>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</si>
  <si>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</si>
  <si>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</si>
  <si>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</si>
  <si>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</si>
  <si>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</si>
  <si>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</si>
  <si>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</si>
  <si>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</si>
  <si>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</si>
  <si>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</si>
  <si>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</si>
  <si>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</si>
  <si>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</si>
  <si>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</si>
  <si>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</si>
  <si>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</si>
  <si>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</si>
  <si>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</si>
  <si>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</si>
  <si>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</si>
  <si>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</si>
  <si>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</si>
  <si>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</si>
  <si>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</si>
  <si>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</si>
  <si>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</si>
  <si>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</si>
  <si>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</si>
  <si>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</si>
  <si>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</si>
  <si>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</si>
  <si>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</si>
  <si>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</si>
  <si>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</si>
  <si>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</si>
  <si>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</si>
  <si>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</si>
  <si>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</si>
  <si>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</si>
  <si>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</si>
  <si>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</si>
  <si>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</si>
  <si>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</si>
  <si>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</si>
  <si>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</si>
  <si>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</si>
  <si>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</si>
  <si>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</si>
  <si>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</si>
  <si>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</si>
  <si>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</si>
  <si>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</si>
  <si>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</si>
  <si>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</si>
  <si>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</si>
  <si>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</si>
  <si>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</si>
  <si>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</si>
  <si>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</si>
  <si>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</si>
  <si>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</si>
  <si>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</si>
  <si>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</si>
  <si>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</si>
  <si>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</si>
  <si>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</si>
  <si>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</si>
  <si>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</si>
  <si>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</si>
  <si>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</si>
  <si>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</si>
  <si>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</si>
  <si>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</si>
  <si>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</si>
  <si>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</si>
  <si>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</si>
  <si>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</si>
  <si>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</si>
  <si>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</si>
  <si>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</si>
  <si>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</si>
  <si>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</si>
  <si>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</si>
  <si>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</si>
  <si>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</si>
  <si>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</si>
  <si>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</si>
  <si>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</si>
  <si>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</si>
  <si>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</si>
  <si>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</si>
  <si>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</si>
  <si>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</si>
  <si>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</si>
  <si>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</si>
  <si>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</si>
  <si>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</si>
  <si>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</si>
  <si>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</si>
  <si>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</si>
  <si>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</si>
  <si>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</si>
  <si>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</si>
  <si>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</si>
  <si>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</si>
  <si>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</si>
  <si>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</si>
  <si>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</si>
  <si>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</si>
  <si>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</si>
  <si>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</si>
  <si>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</si>
  <si>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</si>
  <si>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</si>
  <si>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</si>
  <si>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</si>
  <si>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</si>
  <si>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</si>
  <si>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</si>
  <si>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</si>
  <si>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</si>
  <si>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</si>
  <si>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</si>
  <si>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</si>
  <si>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</si>
  <si>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</si>
  <si>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</si>
  <si>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</si>
  <si>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</si>
  <si>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</si>
  <si>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</si>
  <si>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</si>
  <si>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</si>
  <si>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</si>
  <si>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</si>
  <si>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</si>
  <si>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</si>
  <si>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</si>
  <si>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</si>
  <si>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</si>
  <si>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</si>
  <si>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</si>
  <si>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</si>
  <si>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</si>
  <si>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</si>
  <si>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</si>
  <si>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</si>
  <si>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</si>
  <si>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</si>
  <si>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</si>
  <si>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</si>
  <si>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</si>
  <si>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</si>
  <si>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</si>
  <si>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</si>
  <si>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</si>
  <si>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</si>
  <si>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</si>
  <si>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</si>
  <si>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</si>
  <si>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</si>
  <si>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</si>
  <si>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</si>
  <si>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</si>
  <si>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</si>
  <si>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</si>
  <si>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</si>
  <si>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</si>
  <si>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</si>
  <si>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</si>
  <si>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</si>
  <si>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</si>
  <si>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</si>
  <si>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</si>
  <si>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</si>
  <si>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</si>
  <si>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</si>
  <si>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</si>
  <si>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</si>
  <si>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</si>
  <si>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</si>
  <si>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</si>
  <si>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</si>
  <si>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</si>
  <si>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</si>
  <si>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</si>
  <si>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</si>
  <si>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</si>
  <si>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</si>
  <si>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</si>
  <si>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</si>
  <si>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</si>
  <si>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</si>
  <si>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</si>
  <si>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</si>
  <si>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</si>
  <si>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</si>
  <si>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</si>
  <si>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</si>
  <si>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</si>
  <si>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</si>
  <si>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</si>
  <si>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</si>
  <si>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</si>
  <si>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</si>
  <si>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</si>
  <si>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</si>
  <si>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</si>
  <si>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</si>
  <si>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</si>
  <si>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</si>
  <si>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</si>
  <si>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</si>
  <si>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</si>
  <si>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</si>
  <si>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</si>
  <si>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</si>
  <si>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</si>
  <si>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</si>
  <si>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</si>
  <si>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</si>
  <si>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</si>
  <si>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</si>
  <si>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</si>
  <si>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</si>
  <si>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</si>
  <si>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</si>
  <si>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</si>
  <si>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</si>
  <si>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</si>
  <si>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</si>
  <si>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</si>
  <si>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</si>
  <si>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</si>
  <si>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</si>
  <si>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</si>
  <si>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</si>
  <si>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</si>
  <si>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</si>
  <si>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</si>
  <si>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</si>
  <si>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</si>
  <si>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</si>
  <si>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</si>
  <si>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</si>
  <si>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</si>
  <si>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</si>
  <si>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</si>
  <si>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</si>
  <si>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</si>
  <si>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</si>
  <si>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</si>
  <si>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</si>
  <si>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</si>
  <si>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</si>
  <si>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</si>
  <si>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</si>
  <si>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</si>
  <si>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</si>
  <si>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</si>
  <si>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</si>
  <si>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</si>
  <si>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</si>
  <si>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</si>
  <si>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</si>
  <si>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</si>
  <si>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</si>
  <si>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</si>
  <si>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</si>
  <si>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</si>
  <si>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</si>
  <si>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</si>
  <si>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</si>
  <si>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</si>
  <si>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</si>
  <si>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</si>
  <si>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</si>
  <si>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</si>
  <si>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</si>
  <si>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</si>
  <si>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</si>
  <si>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</si>
  <si>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</si>
  <si>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</si>
  <si>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</si>
  <si>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</si>
  <si>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</si>
  <si>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</si>
  <si>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</si>
  <si>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</si>
  <si>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</si>
  <si>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</si>
  <si>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</si>
  <si>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</si>
  <si>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</si>
  <si>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</si>
  <si>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</si>
  <si>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</si>
  <si>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</si>
  <si>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</si>
  <si>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</si>
  <si>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</si>
  <si>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</si>
  <si>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</si>
  <si>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</si>
  <si>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</si>
  <si>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</si>
  <si>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</si>
  <si>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</si>
  <si>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</si>
  <si>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</si>
  <si>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</si>
  <si>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</si>
  <si>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</si>
  <si>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</si>
  <si>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</si>
  <si>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</si>
  <si>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</si>
  <si>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</si>
  <si>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</si>
  <si>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</si>
  <si>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</si>
  <si>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</si>
  <si>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</si>
  <si>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</si>
  <si>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</si>
  <si>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</si>
  <si>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</si>
  <si>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</si>
  <si>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</si>
  <si>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</si>
  <si>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</si>
  <si>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</si>
  <si>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</si>
  <si>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</si>
  <si>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</si>
  <si>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</si>
  <si>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</si>
  <si>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</si>
  <si>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</si>
  <si>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</si>
  <si>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</si>
  <si>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</si>
  <si>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</si>
  <si>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</si>
  <si>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</si>
  <si>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</si>
  <si>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</si>
  <si>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</si>
  <si>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</si>
  <si>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</si>
  <si>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</si>
  <si>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</si>
  <si>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</si>
  <si>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</si>
  <si>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</si>
  <si>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</si>
  <si>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</si>
  <si>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</si>
  <si>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</si>
  <si>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</si>
  <si>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</si>
  <si>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</si>
  <si>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</si>
  <si>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</si>
  <si>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</si>
  <si>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</si>
  <si>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</si>
  <si>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</si>
  <si>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</si>
  <si>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</si>
  <si>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</si>
  <si>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</si>
  <si>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</si>
  <si>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</si>
  <si>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</si>
  <si>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</si>
  <si>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</si>
  <si>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</si>
  <si>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</si>
  <si>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</si>
  <si>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</si>
  <si>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</si>
  <si>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</si>
  <si>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</si>
  <si>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</si>
  <si>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</si>
  <si>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</si>
  <si>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</si>
  <si>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</si>
  <si>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</si>
  <si>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</si>
  <si>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</si>
  <si>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</si>
  <si>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</si>
  <si>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</si>
  <si>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</si>
  <si>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</si>
  <si>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</si>
  <si>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</si>
  <si>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</si>
  <si>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</si>
  <si>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</si>
  <si>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</si>
  <si>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</si>
  <si>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</si>
  <si>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</si>
  <si>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</si>
  <si>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</si>
  <si>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</si>
  <si>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</si>
  <si>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</si>
  <si>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</si>
  <si>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</si>
  <si>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</si>
  <si>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</si>
  <si>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</si>
  <si>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</si>
  <si>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</si>
  <si>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</si>
  <si>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</si>
  <si>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</si>
  <si>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</si>
  <si>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</si>
  <si>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</si>
  <si>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</si>
  <si>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</si>
  <si>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</si>
  <si>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</si>
  <si>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</si>
  <si>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</si>
  <si>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</si>
  <si>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</si>
  <si>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</si>
  <si>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</si>
  <si>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</si>
  <si>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</si>
  <si>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</si>
  <si>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</si>
  <si>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</si>
  <si>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</si>
  <si>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</si>
  <si>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</si>
  <si>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</si>
  <si>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</si>
  <si>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</si>
  <si>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</si>
  <si>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</si>
  <si>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</si>
  <si>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</si>
  <si>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</si>
  <si>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</si>
  <si>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</si>
  <si>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</si>
  <si>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</si>
  <si>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</si>
  <si>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</si>
  <si>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</si>
  <si>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</si>
  <si>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</si>
  <si>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</si>
  <si>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</si>
  <si>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</si>
  <si>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</si>
  <si>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</si>
  <si>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</si>
  <si>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</si>
  <si>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</si>
  <si>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</si>
  <si>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</si>
  <si>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</si>
  <si>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</si>
  <si>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</si>
  <si>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</si>
  <si>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</si>
  <si>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</si>
  <si>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</si>
  <si>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</si>
  <si>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</si>
  <si>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</si>
  <si>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</si>
  <si>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</si>
  <si>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</si>
  <si>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</si>
  <si>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</si>
  <si>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</si>
  <si>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</si>
  <si>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</si>
  <si>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</si>
  <si>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</si>
  <si>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</si>
  <si>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</si>
  <si>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</si>
  <si>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</si>
  <si>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</si>
  <si>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</si>
  <si>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</si>
  <si>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</si>
  <si>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</si>
  <si>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</si>
  <si>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</si>
  <si>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</si>
  <si>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</si>
  <si>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</si>
  <si>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</si>
  <si>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</si>
  <si>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</si>
  <si>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</si>
  <si>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</si>
  <si>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</si>
  <si>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</si>
  <si>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</si>
  <si>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</si>
  <si>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</si>
  <si>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</si>
  <si>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</si>
  <si>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</si>
  <si>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</si>
  <si>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</si>
  <si>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</si>
  <si>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</si>
  <si>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</si>
  <si>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</si>
  <si>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</si>
  <si>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</si>
  <si>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</si>
  <si>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</si>
  <si>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</si>
  <si>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</si>
  <si>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</si>
  <si>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</si>
  <si>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</si>
  <si>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</si>
  <si>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</si>
  <si>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</si>
  <si>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</si>
  <si>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</si>
  <si>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</si>
  <si>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</si>
  <si>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</si>
  <si>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</si>
  <si>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</si>
  <si>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</si>
  <si>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</si>
  <si>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</si>
  <si>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</si>
  <si>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</si>
  <si>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</si>
  <si>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</si>
  <si>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</si>
  <si>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</si>
  <si>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</si>
  <si>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</si>
  <si>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</si>
  <si>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</si>
  <si>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</si>
  <si>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</si>
  <si>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</si>
  <si>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</si>
  <si>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</si>
  <si>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</si>
  <si>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</si>
  <si>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</si>
  <si>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</si>
  <si>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</si>
  <si>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</si>
  <si>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</si>
  <si>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</si>
  <si>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</si>
  <si>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</si>
  <si>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</si>
  <si>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</si>
  <si>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</si>
  <si>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</si>
  <si>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</si>
  <si>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</si>
  <si>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</si>
  <si>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</si>
  <si>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</si>
  <si>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</si>
  <si>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</si>
  <si>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</si>
  <si>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</si>
  <si>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</si>
  <si>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</si>
  <si>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</si>
  <si>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</si>
  <si>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</si>
  <si>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</si>
  <si>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</si>
  <si>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</si>
  <si>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</si>
  <si>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</si>
  <si>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</si>
  <si>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</si>
  <si>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</si>
  <si>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</si>
  <si>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</si>
  <si>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</si>
  <si>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</si>
  <si>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</si>
  <si>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</si>
  <si>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</si>
  <si>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</si>
  <si>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</si>
  <si>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</si>
  <si>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</si>
  <si>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</si>
  <si>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</si>
  <si>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</si>
  <si>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</si>
  <si>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</si>
  <si>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</si>
  <si>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</si>
  <si>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</si>
  <si>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</si>
  <si>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</si>
  <si>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</si>
  <si>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</si>
  <si>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</si>
  <si>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</si>
  <si>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</si>
  <si>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</si>
  <si>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</si>
  <si>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</si>
  <si>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</si>
  <si>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</si>
  <si>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</si>
  <si>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</si>
  <si>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</si>
  <si>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</si>
  <si>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</si>
  <si>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</si>
  <si>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</si>
  <si>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</si>
  <si>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</si>
  <si>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</si>
  <si>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</si>
  <si>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</si>
  <si>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</si>
  <si>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</si>
  <si>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</si>
  <si>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</si>
  <si>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</si>
  <si>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</si>
  <si>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</si>
  <si>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</si>
  <si>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</si>
  <si>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</si>
  <si>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</si>
  <si>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</si>
  <si>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</si>
  <si>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</si>
  <si>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</si>
  <si>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</si>
  <si>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</si>
  <si>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</si>
  <si>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</si>
  <si>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</si>
  <si>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</si>
  <si>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</si>
  <si>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</si>
  <si>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</si>
  <si>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</si>
  <si>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</si>
  <si>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</si>
  <si>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</si>
  <si>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</si>
  <si>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</si>
  <si>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</si>
  <si>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</si>
  <si>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</si>
  <si>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</si>
  <si>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</si>
  <si>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</si>
  <si>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</si>
  <si>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</si>
  <si>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</si>
  <si>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</si>
  <si>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</si>
  <si>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</si>
  <si>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</si>
  <si>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</si>
  <si>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</si>
  <si>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</si>
  <si>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</si>
  <si>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</si>
  <si>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</si>
  <si>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</si>
  <si>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</si>
  <si>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</si>
  <si>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</si>
  <si>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</si>
  <si>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</si>
  <si>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</si>
  <si>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</si>
  <si>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</si>
  <si>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</si>
  <si>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</si>
  <si>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</si>
  <si>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</si>
  <si>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</si>
  <si>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</si>
  <si>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</si>
  <si>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</si>
  <si>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</si>
  <si>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</si>
  <si>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</si>
  <si>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</si>
  <si>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</si>
  <si>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</si>
  <si>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</si>
  <si>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</si>
  <si>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</si>
  <si>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</si>
  <si>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</si>
  <si>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</si>
  <si>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</si>
  <si>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</si>
  <si>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</si>
  <si>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</si>
  <si>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</si>
  <si>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</si>
  <si>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</si>
  <si>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</si>
  <si>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</si>
  <si>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</si>
  <si>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</si>
  <si>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</si>
  <si>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</si>
  <si>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</si>
  <si>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</si>
  <si>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White</t>
  </si>
  <si>
    <t>728 West North Street</t>
  </si>
  <si>
    <t>Grayville</t>
  </si>
  <si>
    <t>Sarah Emery</t>
  </si>
  <si>
    <t>semery@gcusd.com</t>
  </si>
  <si>
    <t>(618) 375-7114</t>
  </si>
  <si>
    <t>(618) 375-5202</t>
  </si>
  <si>
    <t>Botsch &amp; Associates, CPA's, LLC</t>
  </si>
  <si>
    <t>H. Keith Botsch, CPA</t>
  </si>
  <si>
    <t>113 E. Main Street</t>
  </si>
  <si>
    <t>Carmi</t>
  </si>
  <si>
    <t>(618) 382-4151</t>
  </si>
  <si>
    <t>(618) 382-4153</t>
  </si>
  <si>
    <t>0066-003657</t>
  </si>
  <si>
    <t>cpa@botsch.com</t>
  </si>
  <si>
    <t>Series 2012 General Obligation Bonds</t>
  </si>
  <si>
    <t>First National Bank - Bus</t>
  </si>
  <si>
    <t>First National Bank - Vehicle</t>
  </si>
  <si>
    <t>Series 2015 Debt Certificates</t>
  </si>
  <si>
    <t>None</t>
  </si>
  <si>
    <t>Regional Office of Education #20</t>
  </si>
  <si>
    <t>Wabash &amp; Ohio Valley Special Education Cooperative</t>
  </si>
  <si>
    <t>Carmi-White County Schools</t>
  </si>
  <si>
    <t>Page 10; Line 72; Acct 1614 - Sales to Pupils - $1,770</t>
  </si>
  <si>
    <t>Extra Food Sales</t>
  </si>
  <si>
    <t>Refunds &amp; Reimbursements</t>
  </si>
  <si>
    <t>Miscellaneous</t>
  </si>
  <si>
    <t>Page 11; Line 107; Acct 1999 - Other Local Revenues - $24,118</t>
  </si>
  <si>
    <t>Page 11; Line 107; Acct 1999 - Other Local Revenues - $4,477</t>
  </si>
  <si>
    <t>Oil Royalties</t>
  </si>
  <si>
    <t>Page 11; Line 139; Acct 3299 - CTE-Other - $221</t>
  </si>
  <si>
    <t>Elementary Career Day</t>
  </si>
  <si>
    <t>State Library Grant</t>
  </si>
  <si>
    <t>Page 12; Line 171; Acct 3999 - Other Restricted Revenue from State Sources - $750</t>
  </si>
  <si>
    <t>Page 15; Line 41; Acct 2190 - Other Support Services - $21,872</t>
  </si>
  <si>
    <t>Detention Supervisor Salary</t>
  </si>
  <si>
    <t>Class/Club Sponsor Salary</t>
  </si>
  <si>
    <t>Morning/Noon Supervisor Salary</t>
  </si>
  <si>
    <t>Detention Supervisor Benefits</t>
  </si>
  <si>
    <t>Morning/Noon Supervisor Benefits</t>
  </si>
  <si>
    <t>Graduation Supplies</t>
  </si>
  <si>
    <t>National Honor Society Dues</t>
  </si>
  <si>
    <t>Page 19; Line 201; Acct 5400 - Debt Services-Other - $12,445</t>
  </si>
  <si>
    <t>Operating Lease Payment</t>
  </si>
  <si>
    <t>Page 19; Line 231; Acct 2190 - Other Support Services - $411</t>
  </si>
  <si>
    <t>Detention Supervisor FICA/IMRF</t>
  </si>
  <si>
    <t>Special Education Personell</t>
  </si>
  <si>
    <t>Special Education Extraordinary</t>
  </si>
  <si>
    <t>Transportation Special Education</t>
  </si>
  <si>
    <t>Page 26; Line 10; Other Receipts - $143,044</t>
  </si>
  <si>
    <t>Page 26; Line 10; Other Receipts - $8,321</t>
  </si>
  <si>
    <t>Ad Valorem Taxes</t>
  </si>
  <si>
    <t>Page 26; Line 22; Other Disbursements - $13,216</t>
  </si>
  <si>
    <t>Interest Payment Transferred to Fund 30</t>
  </si>
  <si>
    <t>Service - Long-Term (Principal) Retired (P25, Cell H49) $66,048</t>
  </si>
  <si>
    <t>Total Long-Term Debt (Principal) Retired (P18, Cell H164) $55,000 must = Debt</t>
  </si>
  <si>
    <t>The difference of $11,048 is the bus loan of $8,747</t>
  </si>
  <si>
    <t xml:space="preserve">and a vehicle loan of $2,301 which were paid by the </t>
  </si>
  <si>
    <t>Transportation Fund.</t>
  </si>
  <si>
    <t xml:space="preserve">The district spent $705 of General State Aid for Special Education </t>
  </si>
  <si>
    <t>Capital Lease</t>
  </si>
  <si>
    <t>Grayville CUSD 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</si>
</sst>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7">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42" fontId="0" fillId="0" borderId="0" xfId="0" applyNumberFormat="1"/>
    <xf numFmtId="42" fontId="0" fillId="0" borderId="82" xfId="0" applyNumberFormat="1" applyBorder="1"/>
    <xf numFmtId="42" fontId="0" fillId="0" borderId="163" xfId="0" applyNumberFormat="1" applyBorder="1"/>
    <xf numFmtId="164" fontId="3" fillId="0" borderId="0" xfId="0" applyNumberFormat="1" applyFont="1"/>
    <xf numFmtId="42" fontId="0" fillId="0" borderId="0" xfId="0" applyNumberFormat="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3" t="s">
        <v>474</v>
      </c>
      <c r="J1" s="2104"/>
      <c r="K1" s="2104"/>
      <c r="L1" s="2104"/>
      <c r="M1" s="2104"/>
      <c r="N1" s="2104"/>
      <c r="O1" s="2104"/>
      <c r="P1" s="2104"/>
      <c r="Q1" s="2104"/>
      <c r="R1" s="2104"/>
      <c r="S1" s="2104"/>
    </row>
    <row r="2" spans="1:28" ht="12" customHeight="1" x14ac:dyDescent="0.2">
      <c r="A2" s="202" t="s">
        <v>1967</v>
      </c>
      <c r="D2" s="203"/>
      <c r="I2" s="2105" t="s">
        <v>1155</v>
      </c>
      <c r="J2" s="2104"/>
      <c r="K2" s="2104"/>
      <c r="L2" s="2104"/>
      <c r="M2" s="2104"/>
      <c r="N2" s="2104"/>
      <c r="O2" s="2104"/>
      <c r="P2" s="2104"/>
      <c r="Q2" s="2104"/>
      <c r="R2" s="2104"/>
      <c r="S2" s="2104"/>
    </row>
    <row r="3" spans="1:28" ht="12" customHeight="1" x14ac:dyDescent="0.2">
      <c r="A3" s="1876" t="s">
        <v>1955</v>
      </c>
      <c r="B3" s="1877"/>
      <c r="C3" s="1877"/>
      <c r="D3" s="1878"/>
      <c r="I3" s="2105" t="s">
        <v>55</v>
      </c>
      <c r="J3" s="2104"/>
      <c r="K3" s="2104"/>
      <c r="L3" s="2104"/>
      <c r="M3" s="2104"/>
      <c r="N3" s="2104"/>
      <c r="O3" s="2104"/>
      <c r="P3" s="2104"/>
      <c r="Q3" s="2104"/>
      <c r="R3" s="2104"/>
      <c r="S3" s="2104"/>
    </row>
    <row r="4" spans="1:28" ht="12" customHeight="1" x14ac:dyDescent="0.2">
      <c r="A4" s="192"/>
      <c r="I4" s="2105" t="s">
        <v>617</v>
      </c>
      <c r="J4" s="2104"/>
      <c r="K4" s="2104"/>
      <c r="L4" s="2104"/>
      <c r="M4" s="2104"/>
      <c r="N4" s="2104"/>
      <c r="O4" s="2104"/>
      <c r="P4" s="2104"/>
      <c r="Q4" s="2104"/>
      <c r="R4" s="2104"/>
      <c r="S4" s="2104"/>
    </row>
    <row r="5" spans="1:28" ht="14.1" customHeight="1" x14ac:dyDescent="0.2">
      <c r="B5" s="445"/>
      <c r="C5" s="179" t="s">
        <v>1083</v>
      </c>
      <c r="D5" s="363"/>
      <c r="E5" s="363"/>
      <c r="H5" s="193"/>
      <c r="I5" s="2113" t="s">
        <v>788</v>
      </c>
      <c r="J5" s="2112"/>
      <c r="K5" s="2112"/>
      <c r="L5" s="2112"/>
      <c r="M5" s="2112"/>
      <c r="N5" s="2112"/>
      <c r="O5" s="2112"/>
      <c r="P5" s="2112"/>
      <c r="Q5" s="2112"/>
      <c r="R5" s="2112"/>
      <c r="S5" s="2112"/>
    </row>
    <row r="6" spans="1:28" ht="14.1" customHeight="1" x14ac:dyDescent="0.2">
      <c r="B6" s="445"/>
      <c r="C6" s="179" t="s">
        <v>1084</v>
      </c>
      <c r="D6" s="363"/>
      <c r="E6" s="363"/>
      <c r="I6" s="2111" t="s">
        <v>1051</v>
      </c>
      <c r="J6" s="2112"/>
      <c r="K6" s="2112"/>
      <c r="L6" s="2112"/>
      <c r="M6" s="2112"/>
      <c r="N6" s="2112"/>
      <c r="O6" s="2112"/>
      <c r="P6" s="2112"/>
      <c r="Q6" s="2112"/>
      <c r="R6" s="2112"/>
      <c r="S6" s="2112"/>
    </row>
    <row r="7" spans="1:28" ht="12.2" customHeight="1" x14ac:dyDescent="0.2">
      <c r="I7" s="2106">
        <v>42551</v>
      </c>
      <c r="J7" s="2107"/>
      <c r="K7" s="2107"/>
      <c r="L7" s="2107"/>
      <c r="M7" s="2107"/>
      <c r="N7" s="2107"/>
      <c r="O7" s="2107"/>
      <c r="P7" s="2107"/>
      <c r="Q7" s="2107"/>
      <c r="R7" s="2107"/>
      <c r="S7" s="210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8" t="s">
        <v>782</v>
      </c>
      <c r="J9" s="2109"/>
      <c r="K9" s="2109"/>
      <c r="L9" s="2109"/>
      <c r="M9" s="2109"/>
      <c r="N9" s="2109"/>
      <c r="O9" s="2109"/>
      <c r="P9" s="2109"/>
      <c r="Q9" s="2109"/>
      <c r="R9" s="2109"/>
      <c r="S9" s="2110"/>
      <c r="T9" s="2124" t="s">
        <v>630</v>
      </c>
      <c r="U9" s="2125"/>
      <c r="V9" s="2125"/>
      <c r="W9" s="2125"/>
      <c r="X9" s="2125"/>
      <c r="Y9" s="2125"/>
      <c r="Z9" s="2125"/>
      <c r="AA9" s="2126"/>
    </row>
    <row r="10" spans="1:28" ht="13.5" customHeight="1" x14ac:dyDescent="0.2">
      <c r="A10" s="2131" t="s">
        <v>783</v>
      </c>
      <c r="B10" s="2132"/>
      <c r="C10" s="2132"/>
      <c r="D10" s="2132"/>
      <c r="E10" s="2132"/>
      <c r="F10" s="2132"/>
      <c r="G10" s="2132"/>
      <c r="H10" s="2133"/>
      <c r="I10" s="183"/>
      <c r="J10" s="184"/>
      <c r="K10" s="182"/>
      <c r="R10" s="184"/>
      <c r="S10" s="184"/>
      <c r="T10" s="2127"/>
      <c r="U10" s="2112"/>
      <c r="V10" s="2112"/>
      <c r="W10" s="2112"/>
      <c r="X10" s="2112"/>
      <c r="Y10" s="2112"/>
      <c r="Z10" s="2112"/>
      <c r="AA10" s="2118"/>
    </row>
    <row r="11" spans="1:28" ht="14.25" customHeight="1" x14ac:dyDescent="0.2">
      <c r="A11" s="2134" t="s">
        <v>1131</v>
      </c>
      <c r="B11" s="2135"/>
      <c r="C11" s="2135"/>
      <c r="D11" s="2135"/>
      <c r="E11" s="2135"/>
      <c r="F11" s="2135"/>
      <c r="G11" s="2135"/>
      <c r="H11" s="2136"/>
      <c r="I11" s="181"/>
      <c r="J11" s="344"/>
      <c r="K11" s="181"/>
      <c r="O11" s="1761" t="s">
        <v>2093</v>
      </c>
      <c r="P11" s="379" t="s">
        <v>225</v>
      </c>
      <c r="Q11" s="184"/>
      <c r="R11" s="182"/>
      <c r="S11" s="181"/>
      <c r="T11" s="2128"/>
      <c r="U11" s="2129"/>
      <c r="V11" s="2129"/>
      <c r="W11" s="2129"/>
      <c r="X11" s="2129"/>
      <c r="Y11" s="2129"/>
      <c r="Z11" s="2129"/>
      <c r="AA11" s="2130"/>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7">
        <v>20097001026</v>
      </c>
      <c r="B13" s="2138"/>
      <c r="C13" s="2138"/>
      <c r="D13" s="2138"/>
      <c r="E13" s="2138"/>
      <c r="F13" s="2138"/>
      <c r="G13" s="2138"/>
      <c r="H13" s="2139"/>
      <c r="I13" s="185"/>
      <c r="J13" s="184"/>
      <c r="K13" s="182"/>
      <c r="L13" s="184"/>
      <c r="M13" s="184"/>
      <c r="N13" s="184"/>
      <c r="O13" s="184"/>
      <c r="P13" s="184"/>
      <c r="Q13" s="184"/>
      <c r="R13" s="184"/>
      <c r="S13" s="184"/>
      <c r="T13" s="2142" t="s">
        <v>2101</v>
      </c>
      <c r="U13" s="2143"/>
      <c r="V13" s="2143"/>
      <c r="W13" s="2143"/>
      <c r="X13" s="2143"/>
      <c r="Y13" s="2144"/>
      <c r="Z13" s="2144"/>
      <c r="AA13" s="2145"/>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91" t="s">
        <v>2094</v>
      </c>
      <c r="B15" s="2140"/>
      <c r="C15" s="2140"/>
      <c r="D15" s="2140"/>
      <c r="E15" s="2140"/>
      <c r="F15" s="2140"/>
      <c r="G15" s="2140"/>
      <c r="H15" s="2141"/>
      <c r="T15" s="2072" t="s">
        <v>2102</v>
      </c>
      <c r="U15" s="2093"/>
      <c r="V15" s="2093"/>
      <c r="W15" s="2093"/>
      <c r="X15" s="2093"/>
      <c r="Y15" s="2146"/>
      <c r="Z15" s="2146"/>
      <c r="AA15" s="214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7" t="s">
        <v>2155</v>
      </c>
      <c r="B17" s="2098"/>
      <c r="C17" s="2098"/>
      <c r="D17" s="2098"/>
      <c r="E17" s="2098"/>
      <c r="F17" s="2098"/>
      <c r="G17" s="2098"/>
      <c r="H17" s="2123"/>
      <c r="T17" s="2151" t="s">
        <v>2103</v>
      </c>
      <c r="U17" s="2152"/>
      <c r="V17" s="2152"/>
      <c r="W17" s="2152"/>
      <c r="X17" s="2152"/>
      <c r="Y17" s="2152"/>
      <c r="Z17" s="2152"/>
      <c r="AA17" s="2153"/>
    </row>
    <row r="18" spans="1:27" ht="13.5" customHeight="1" x14ac:dyDescent="0.2">
      <c r="A18" s="364" t="s">
        <v>627</v>
      </c>
      <c r="B18" s="346"/>
      <c r="C18" s="342"/>
      <c r="D18" s="346"/>
      <c r="E18" s="346"/>
      <c r="F18" s="346"/>
      <c r="G18" s="346"/>
      <c r="H18" s="276"/>
      <c r="I18" s="2122" t="s">
        <v>784</v>
      </c>
      <c r="J18" s="2081"/>
      <c r="K18" s="2081"/>
      <c r="L18" s="2081"/>
      <c r="M18" s="2081"/>
      <c r="N18" s="2081"/>
      <c r="O18" s="2081"/>
      <c r="P18" s="2081"/>
      <c r="Q18" s="2081"/>
      <c r="R18" s="2081"/>
      <c r="S18" s="2082"/>
      <c r="T18" s="364" t="s">
        <v>827</v>
      </c>
      <c r="U18" s="271"/>
      <c r="V18" s="342"/>
      <c r="W18" s="270"/>
      <c r="X18" s="364" t="s">
        <v>306</v>
      </c>
      <c r="Y18" s="351"/>
      <c r="Z18" s="1974" t="s">
        <v>785</v>
      </c>
      <c r="AA18" s="201"/>
    </row>
    <row r="19" spans="1:27" ht="13.5" customHeight="1" x14ac:dyDescent="0.2">
      <c r="A19" s="2091" t="s">
        <v>2095</v>
      </c>
      <c r="B19" s="2089"/>
      <c r="C19" s="2089"/>
      <c r="D19" s="2089"/>
      <c r="E19" s="2089"/>
      <c r="F19" s="2089"/>
      <c r="G19" s="2089"/>
      <c r="H19" s="2071"/>
      <c r="I19" s="184"/>
      <c r="J19" s="378"/>
      <c r="K19" s="195"/>
      <c r="L19" s="193"/>
      <c r="M19" s="659" t="s">
        <v>360</v>
      </c>
      <c r="P19" s="181"/>
      <c r="Q19" s="181"/>
      <c r="R19" s="181"/>
      <c r="S19" s="185"/>
      <c r="T19" s="2091" t="s">
        <v>2104</v>
      </c>
      <c r="U19" s="2070"/>
      <c r="V19" s="2070"/>
      <c r="W19" s="2071"/>
      <c r="X19" s="2088" t="s">
        <v>2033</v>
      </c>
      <c r="Y19" s="2150"/>
      <c r="Z19" s="2148">
        <v>62821</v>
      </c>
      <c r="AA19" s="214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9" t="s">
        <v>2096</v>
      </c>
      <c r="B21" s="2070"/>
      <c r="C21" s="2070"/>
      <c r="D21" s="2070"/>
      <c r="E21" s="2070"/>
      <c r="F21" s="2070"/>
      <c r="G21" s="2070"/>
      <c r="H21" s="2071"/>
      <c r="I21" s="2117" t="s">
        <v>786</v>
      </c>
      <c r="J21" s="2112"/>
      <c r="K21" s="2112"/>
      <c r="L21" s="2112"/>
      <c r="M21" s="2112"/>
      <c r="N21" s="2112"/>
      <c r="O21" s="2112"/>
      <c r="P21" s="2112"/>
      <c r="Q21" s="2112"/>
      <c r="R21" s="2112"/>
      <c r="S21" s="2118"/>
      <c r="T21" s="2097" t="s">
        <v>2105</v>
      </c>
      <c r="U21" s="2157"/>
      <c r="V21" s="2157"/>
      <c r="W21" s="2157"/>
      <c r="X21" s="2162" t="s">
        <v>2106</v>
      </c>
      <c r="Y21" s="2160"/>
      <c r="Z21" s="2160"/>
      <c r="AA21" s="2161"/>
    </row>
    <row r="22" spans="1:27" ht="13.5" customHeight="1" x14ac:dyDescent="0.2">
      <c r="A22" s="366" t="s">
        <v>628</v>
      </c>
      <c r="B22" s="279"/>
      <c r="C22" s="279"/>
      <c r="D22" s="279"/>
      <c r="E22" s="279"/>
      <c r="F22" s="279"/>
      <c r="G22" s="279"/>
      <c r="H22" s="280"/>
      <c r="I22" s="2119" t="s">
        <v>1804</v>
      </c>
      <c r="J22" s="2120"/>
      <c r="K22" s="2120"/>
      <c r="L22" s="2120"/>
      <c r="M22" s="2120"/>
      <c r="N22" s="2120"/>
      <c r="O22" s="2120"/>
      <c r="P22" s="2120"/>
      <c r="Q22" s="2120"/>
      <c r="R22" s="2120"/>
      <c r="S22" s="2121"/>
      <c r="T22" s="364" t="s">
        <v>2029</v>
      </c>
      <c r="U22" s="271"/>
      <c r="V22" s="342"/>
      <c r="W22" s="271"/>
      <c r="X22" s="1975" t="s">
        <v>1631</v>
      </c>
      <c r="Z22" s="200"/>
      <c r="AA22" s="201"/>
    </row>
    <row r="23" spans="1:27" ht="13.5" customHeight="1" x14ac:dyDescent="0.2">
      <c r="A23" s="2114"/>
      <c r="B23" s="2115"/>
      <c r="C23" s="2115"/>
      <c r="D23" s="2115"/>
      <c r="E23" s="2115"/>
      <c r="F23" s="2115"/>
      <c r="G23" s="2115"/>
      <c r="H23" s="2116"/>
      <c r="T23" s="2097" t="s">
        <v>2107</v>
      </c>
      <c r="U23" s="2157"/>
      <c r="V23" s="2157"/>
      <c r="W23" s="2157"/>
      <c r="X23" s="2159">
        <v>43373</v>
      </c>
      <c r="Y23" s="2160"/>
      <c r="Z23" s="2160"/>
      <c r="AA23" s="2161"/>
    </row>
    <row r="24" spans="1:27" ht="14.1" customHeight="1" x14ac:dyDescent="0.2">
      <c r="A24" s="367" t="s">
        <v>785</v>
      </c>
      <c r="B24" s="250"/>
      <c r="C24" s="250"/>
      <c r="D24" s="250"/>
      <c r="E24" s="250"/>
      <c r="F24" s="250"/>
      <c r="G24" s="250"/>
      <c r="H24" s="281"/>
      <c r="J24" s="1718" t="str">
        <f>IF(B5="x",IF(AUDITCHECK!D35="AFR form Incomplete.","",IF(AUDITCHECK!D35="Deficit reduction plan is required.","School District must complete a deficit reduction plan",)),"")</f>
        <v/>
      </c>
      <c r="S24" s="203"/>
      <c r="T24" s="448" t="s">
        <v>628</v>
      </c>
      <c r="U24" s="449"/>
      <c r="V24" s="449"/>
      <c r="W24" s="449"/>
      <c r="X24" s="450"/>
      <c r="Y24" s="450"/>
      <c r="Z24" s="450"/>
      <c r="AA24" s="451"/>
    </row>
    <row r="25" spans="1:27" ht="14.1" customHeight="1" x14ac:dyDescent="0.2">
      <c r="A25" s="2069">
        <v>62844</v>
      </c>
      <c r="B25" s="2070"/>
      <c r="C25" s="2070"/>
      <c r="D25" s="2070"/>
      <c r="E25" s="2070"/>
      <c r="F25" s="2070"/>
      <c r="G25" s="2070"/>
      <c r="H25" s="2071"/>
      <c r="I25" s="660"/>
      <c r="J25" s="204"/>
      <c r="K25" s="204"/>
      <c r="L25" s="204"/>
      <c r="M25" s="204"/>
      <c r="N25" s="204"/>
      <c r="O25" s="204"/>
      <c r="P25" s="204"/>
      <c r="Q25" s="204"/>
      <c r="R25" s="204"/>
      <c r="S25" s="205"/>
      <c r="T25" s="2154" t="s">
        <v>2108</v>
      </c>
      <c r="U25" s="2155"/>
      <c r="V25" s="2155"/>
      <c r="W25" s="2155"/>
      <c r="X25" s="2155"/>
      <c r="Y25" s="2155"/>
      <c r="Z25" s="2155"/>
      <c r="AA25" s="215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80" t="s">
        <v>2006</v>
      </c>
      <c r="J27" s="2081"/>
      <c r="K27" s="2081"/>
      <c r="L27" s="2081"/>
      <c r="M27" s="2081"/>
      <c r="N27" s="2081"/>
      <c r="O27" s="2081"/>
      <c r="P27" s="2081"/>
      <c r="Q27" s="2081"/>
      <c r="R27" s="2081"/>
      <c r="S27" s="2082"/>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2093</v>
      </c>
      <c r="C30" s="673" t="s">
        <v>1385</v>
      </c>
      <c r="D30" s="182"/>
      <c r="E30" s="182"/>
      <c r="F30" s="1280"/>
      <c r="G30" s="661"/>
      <c r="H30" s="661"/>
      <c r="I30" s="274"/>
      <c r="J30" s="391"/>
      <c r="K30" s="182" t="s">
        <v>675</v>
      </c>
      <c r="L30" s="1761" t="s">
        <v>2093</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2093</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9"/>
      <c r="Q35" s="2070"/>
      <c r="R35" s="207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7" t="s">
        <v>2097</v>
      </c>
      <c r="B38" s="2098"/>
      <c r="C38" s="2098"/>
      <c r="D38" s="2098"/>
      <c r="E38" s="2098"/>
      <c r="F38" s="2070"/>
      <c r="G38" s="2070"/>
      <c r="H38" s="2071"/>
      <c r="I38" s="2092"/>
      <c r="J38" s="2093"/>
      <c r="K38" s="2093"/>
      <c r="L38" s="2093"/>
      <c r="M38" s="2093"/>
      <c r="N38" s="2093"/>
      <c r="O38" s="2093"/>
      <c r="P38" s="2073"/>
      <c r="Q38" s="2073"/>
      <c r="R38" s="2073"/>
      <c r="S38" s="2074"/>
      <c r="T38" s="2072"/>
      <c r="U38" s="2093"/>
      <c r="V38" s="2093"/>
      <c r="W38" s="2093"/>
      <c r="X38" s="2073"/>
      <c r="Y38" s="2073"/>
      <c r="Z38" s="2073"/>
      <c r="AA38" s="2074"/>
    </row>
    <row r="39" spans="1:27" ht="12" customHeight="1" x14ac:dyDescent="0.2">
      <c r="A39" s="2075" t="s">
        <v>628</v>
      </c>
      <c r="B39" s="2076"/>
      <c r="C39" s="342"/>
      <c r="D39" s="339"/>
      <c r="E39" s="339"/>
      <c r="F39" s="349"/>
      <c r="G39" s="339"/>
      <c r="H39" s="276"/>
      <c r="I39" s="2075" t="s">
        <v>628</v>
      </c>
      <c r="J39" s="2076"/>
      <c r="K39" s="2076"/>
      <c r="L39" s="2076"/>
      <c r="M39" s="2076"/>
      <c r="N39" s="336"/>
      <c r="O39" s="342"/>
      <c r="P39" s="342"/>
      <c r="Q39" s="348"/>
      <c r="R39" s="342"/>
      <c r="S39" s="276"/>
      <c r="T39" s="342" t="s">
        <v>628</v>
      </c>
      <c r="U39" s="271"/>
      <c r="V39" s="342"/>
      <c r="W39" s="270"/>
      <c r="X39" s="348"/>
      <c r="Y39" s="200"/>
      <c r="Z39" s="200"/>
      <c r="AA39" s="201"/>
    </row>
    <row r="40" spans="1:27" ht="13.5" customHeight="1" x14ac:dyDescent="0.2">
      <c r="A40" s="2083" t="s">
        <v>2098</v>
      </c>
      <c r="B40" s="2084"/>
      <c r="C40" s="2085"/>
      <c r="D40" s="2085"/>
      <c r="E40" s="2085"/>
      <c r="F40" s="2086"/>
      <c r="G40" s="2086"/>
      <c r="H40" s="2087"/>
      <c r="I40" s="2100"/>
      <c r="J40" s="2101"/>
      <c r="K40" s="2101"/>
      <c r="L40" s="2101"/>
      <c r="M40" s="2101"/>
      <c r="N40" s="2101"/>
      <c r="O40" s="2101"/>
      <c r="P40" s="2101"/>
      <c r="Q40" s="2101"/>
      <c r="R40" s="2101"/>
      <c r="S40" s="2102"/>
      <c r="T40" s="2100"/>
      <c r="U40" s="2158"/>
      <c r="V40" s="2101"/>
      <c r="W40" s="2101"/>
      <c r="X40" s="2101"/>
      <c r="Y40" s="2101"/>
      <c r="Z40" s="2101"/>
      <c r="AA40" s="210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1" t="s">
        <v>2099</v>
      </c>
      <c r="B42" s="2070"/>
      <c r="C42" s="2071"/>
      <c r="D42" s="2088" t="s">
        <v>2100</v>
      </c>
      <c r="E42" s="2070"/>
      <c r="F42" s="2070"/>
      <c r="G42" s="2070"/>
      <c r="H42" s="2071"/>
      <c r="I42" s="2072"/>
      <c r="J42" s="2073"/>
      <c r="K42" s="2073"/>
      <c r="L42" s="2073"/>
      <c r="M42" s="2073"/>
      <c r="N42" s="2073"/>
      <c r="O42" s="2074"/>
      <c r="P42" s="2099"/>
      <c r="Q42" s="2073"/>
      <c r="R42" s="2073"/>
      <c r="S42" s="2074"/>
      <c r="T42" s="2072"/>
      <c r="U42" s="2073"/>
      <c r="V42" s="2073"/>
      <c r="W42" s="2074"/>
      <c r="X42" s="2099"/>
      <c r="Y42" s="2073"/>
      <c r="Z42" s="2073"/>
      <c r="AA42" s="207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4"/>
      <c r="B44" s="2095"/>
      <c r="C44" s="2095"/>
      <c r="D44" s="2095"/>
      <c r="E44" s="2095"/>
      <c r="F44" s="2095"/>
      <c r="G44" s="2095"/>
      <c r="H44" s="2096"/>
      <c r="I44" s="2077"/>
      <c r="J44" s="2078"/>
      <c r="K44" s="2078"/>
      <c r="L44" s="2078"/>
      <c r="M44" s="2078"/>
      <c r="N44" s="2078"/>
      <c r="O44" s="2078"/>
      <c r="P44" s="2078"/>
      <c r="Q44" s="2078"/>
      <c r="R44" s="2078"/>
      <c r="S44" s="2079"/>
      <c r="T44" s="2077"/>
      <c r="U44" s="2090"/>
      <c r="V44" s="2090"/>
      <c r="W44" s="2090"/>
      <c r="X44" s="2090"/>
      <c r="Y44" s="2090"/>
      <c r="Z44" s="2078"/>
      <c r="AA44" s="2079"/>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3" t="s">
        <v>1389</v>
      </c>
      <c r="B2" s="2174"/>
      <c r="C2" s="2174"/>
      <c r="D2" s="2174"/>
      <c r="E2" s="2174"/>
      <c r="F2" s="2174"/>
      <c r="G2" s="2174"/>
      <c r="H2" s="2174"/>
      <c r="I2" s="2174"/>
    </row>
    <row r="3" spans="1:9" s="33" customFormat="1" ht="6" customHeight="1" x14ac:dyDescent="0.2">
      <c r="A3" s="52"/>
      <c r="B3" s="52"/>
      <c r="C3" s="621"/>
      <c r="D3" s="717"/>
      <c r="E3" s="404"/>
    </row>
    <row r="4" spans="1:9" x14ac:dyDescent="0.2">
      <c r="A4" s="7"/>
      <c r="B4" s="398"/>
      <c r="C4" s="2180" t="s">
        <v>497</v>
      </c>
      <c r="D4" s="2181"/>
      <c r="E4" s="2181"/>
      <c r="F4" s="2181"/>
      <c r="G4" s="2181"/>
      <c r="H4" s="2181"/>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2062" t="s">
        <v>2093</v>
      </c>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5" t="s">
        <v>2040</v>
      </c>
      <c r="B33" s="2176"/>
      <c r="C33" s="2176"/>
      <c r="D33" s="2176"/>
      <c r="E33" s="2177"/>
      <c r="F33" s="2177"/>
      <c r="G33" s="2177"/>
      <c r="H33" s="2177"/>
      <c r="I33" s="217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2062"/>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5" t="s">
        <v>358</v>
      </c>
      <c r="B45" s="2178"/>
      <c r="C45" s="2178"/>
      <c r="D45" s="2178"/>
      <c r="E45" s="2179"/>
      <c r="F45" s="2179"/>
      <c r="G45" s="2179"/>
      <c r="H45" s="2179"/>
      <c r="I45" s="217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679"/>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2"/>
      <c r="C55" s="2183"/>
      <c r="D55" s="2183"/>
      <c r="E55" s="2183"/>
      <c r="F55" s="2183"/>
      <c r="G55" s="2183"/>
      <c r="H55" s="2184"/>
      <c r="I55" s="3"/>
    </row>
    <row r="56" spans="1:9" s="33" customFormat="1" x14ac:dyDescent="0.2">
      <c r="A56" s="1793"/>
      <c r="B56" s="2185"/>
      <c r="C56" s="2186"/>
      <c r="D56" s="2186"/>
      <c r="E56" s="2186"/>
      <c r="F56" s="2186"/>
      <c r="G56" s="2186"/>
      <c r="H56" s="2187"/>
      <c r="I56" s="3"/>
    </row>
    <row r="57" spans="1:9" s="33" customFormat="1" x14ac:dyDescent="0.2">
      <c r="A57" s="1793"/>
      <c r="B57" s="2185"/>
      <c r="C57" s="2186"/>
      <c r="D57" s="2186"/>
      <c r="E57" s="2186"/>
      <c r="F57" s="2186"/>
      <c r="G57" s="2186"/>
      <c r="H57" s="2187"/>
      <c r="I57" s="3"/>
    </row>
    <row r="58" spans="1:9" s="33" customFormat="1" x14ac:dyDescent="0.2">
      <c r="A58" s="1793"/>
      <c r="B58" s="2185"/>
      <c r="C58" s="2186"/>
      <c r="D58" s="2186"/>
      <c r="E58" s="2186"/>
      <c r="F58" s="2186"/>
      <c r="G58" s="2186"/>
      <c r="H58" s="2187"/>
      <c r="I58" s="3"/>
    </row>
    <row r="59" spans="1:9" s="33" customFormat="1" x14ac:dyDescent="0.2">
      <c r="A59" s="1793"/>
      <c r="B59" s="2185"/>
      <c r="C59" s="2186"/>
      <c r="D59" s="2186"/>
      <c r="E59" s="2186"/>
      <c r="F59" s="2186"/>
      <c r="G59" s="2186"/>
      <c r="H59" s="2187"/>
      <c r="I59" s="3"/>
    </row>
    <row r="60" spans="1:9" s="33" customFormat="1" x14ac:dyDescent="0.2">
      <c r="A60" s="1793"/>
      <c r="B60" s="2185"/>
      <c r="C60" s="2186"/>
      <c r="D60" s="2186"/>
      <c r="E60" s="2186"/>
      <c r="F60" s="2186"/>
      <c r="G60" s="2186"/>
      <c r="H60" s="2187"/>
      <c r="I60" s="3"/>
    </row>
    <row r="61" spans="1:9" s="33" customFormat="1" x14ac:dyDescent="0.2">
      <c r="A61" s="1793"/>
      <c r="B61" s="2185"/>
      <c r="C61" s="2186"/>
      <c r="D61" s="2186"/>
      <c r="E61" s="2186"/>
      <c r="F61" s="2186"/>
      <c r="G61" s="2186"/>
      <c r="H61" s="2187"/>
      <c r="I61" s="3"/>
    </row>
    <row r="62" spans="1:9" s="33" customFormat="1" x14ac:dyDescent="0.2">
      <c r="A62" s="1793"/>
      <c r="B62" s="2185"/>
      <c r="C62" s="2186"/>
      <c r="D62" s="2186"/>
      <c r="E62" s="2186"/>
      <c r="F62" s="2186"/>
      <c r="G62" s="2186"/>
      <c r="H62" s="2187"/>
      <c r="I62" s="3"/>
    </row>
    <row r="63" spans="1:9" s="33" customFormat="1" x14ac:dyDescent="0.2">
      <c r="A63" s="1793"/>
      <c r="B63" s="2185"/>
      <c r="C63" s="2186"/>
      <c r="D63" s="2186"/>
      <c r="E63" s="2186"/>
      <c r="F63" s="2186"/>
      <c r="G63" s="2186"/>
      <c r="H63" s="2187"/>
      <c r="I63" s="3"/>
    </row>
    <row r="64" spans="1:9" s="33" customFormat="1" x14ac:dyDescent="0.2">
      <c r="A64" s="1793"/>
      <c r="B64" s="2185"/>
      <c r="C64" s="2186"/>
      <c r="D64" s="2186"/>
      <c r="E64" s="2186"/>
      <c r="F64" s="2186"/>
      <c r="G64" s="2186"/>
      <c r="H64" s="2187"/>
      <c r="I64" s="3"/>
    </row>
    <row r="65" spans="1:9" s="33" customFormat="1" ht="9" customHeight="1" x14ac:dyDescent="0.2">
      <c r="A65" s="1794"/>
      <c r="B65" s="2188"/>
      <c r="C65" s="2189"/>
      <c r="D65" s="2189"/>
      <c r="E65" s="2189"/>
      <c r="F65" s="2189"/>
      <c r="G65" s="2189"/>
      <c r="H65" s="219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5" t="s">
        <v>1637</v>
      </c>
      <c r="B68" s="2178"/>
      <c r="C68" s="2178"/>
      <c r="D68" s="2178"/>
      <c r="E68" s="2179"/>
      <c r="F68" s="2179"/>
      <c r="G68" s="2179"/>
      <c r="H68" s="2179"/>
      <c r="I68" s="217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4" t="s">
        <v>1633</v>
      </c>
      <c r="B81" s="2194"/>
      <c r="C81" s="2194"/>
      <c r="D81" s="2195"/>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91"/>
      <c r="C100" s="2192"/>
      <c r="D100" s="2192"/>
      <c r="E100" s="2192"/>
      <c r="F100" s="2192"/>
      <c r="G100" s="2192"/>
      <c r="H100" s="2193"/>
      <c r="I100" s="1535"/>
    </row>
    <row r="101" spans="1:9" s="33" customFormat="1" ht="11.25" customHeight="1" x14ac:dyDescent="0.2">
      <c r="A101" s="1578"/>
      <c r="B101" s="2170"/>
      <c r="C101" s="2171"/>
      <c r="D101" s="2171"/>
      <c r="E101" s="2171"/>
      <c r="F101" s="2171"/>
      <c r="G101" s="2171"/>
      <c r="H101" s="2172"/>
      <c r="I101" s="1535"/>
    </row>
    <row r="102" spans="1:9" s="33" customFormat="1" ht="11.25" customHeight="1" x14ac:dyDescent="0.2">
      <c r="A102" s="1578"/>
      <c r="B102" s="2170"/>
      <c r="C102" s="2171"/>
      <c r="D102" s="2171"/>
      <c r="E102" s="2171"/>
      <c r="F102" s="2171"/>
      <c r="G102" s="2171"/>
      <c r="H102" s="2172"/>
      <c r="I102" s="1535"/>
    </row>
    <row r="103" spans="1:9" s="33" customFormat="1" x14ac:dyDescent="0.2">
      <c r="A103" s="1578"/>
      <c r="B103" s="2170"/>
      <c r="C103" s="2171"/>
      <c r="D103" s="2171"/>
      <c r="E103" s="2171"/>
      <c r="F103" s="2171"/>
      <c r="G103" s="2171"/>
      <c r="H103" s="2172"/>
      <c r="I103" s="1535"/>
    </row>
    <row r="104" spans="1:9" s="33" customFormat="1" ht="11.25" customHeight="1" x14ac:dyDescent="0.2">
      <c r="A104" s="1578"/>
      <c r="B104" s="2170"/>
      <c r="C104" s="2171"/>
      <c r="D104" s="2171"/>
      <c r="E104" s="2171"/>
      <c r="F104" s="2171"/>
      <c r="G104" s="2171"/>
      <c r="H104" s="2172"/>
      <c r="I104" s="1535"/>
    </row>
    <row r="105" spans="1:9" s="33" customFormat="1" ht="11.25" customHeight="1" x14ac:dyDescent="0.2">
      <c r="A105" s="1578"/>
      <c r="B105" s="2170"/>
      <c r="C105" s="2171"/>
      <c r="D105" s="2171"/>
      <c r="E105" s="2171"/>
      <c r="F105" s="2171"/>
      <c r="G105" s="2171"/>
      <c r="H105" s="2172"/>
      <c r="I105" s="1535"/>
    </row>
    <row r="106" spans="1:9" s="33" customFormat="1" ht="11.25" customHeight="1" x14ac:dyDescent="0.2">
      <c r="A106" s="1578"/>
      <c r="B106" s="2170"/>
      <c r="C106" s="2171"/>
      <c r="D106" s="2171"/>
      <c r="E106" s="2171"/>
      <c r="F106" s="2171"/>
      <c r="G106" s="2171"/>
      <c r="H106" s="2172"/>
      <c r="I106" s="1535"/>
    </row>
    <row r="107" spans="1:9" s="33" customFormat="1" ht="11.25" customHeight="1" x14ac:dyDescent="0.2">
      <c r="A107" s="1578"/>
      <c r="B107" s="2170"/>
      <c r="C107" s="2171"/>
      <c r="D107" s="2171"/>
      <c r="E107" s="2171"/>
      <c r="F107" s="2171"/>
      <c r="G107" s="2171"/>
      <c r="H107" s="2172"/>
      <c r="I107" s="1573"/>
    </row>
    <row r="108" spans="1:9" s="33" customFormat="1" ht="11.25" customHeight="1" x14ac:dyDescent="0.2">
      <c r="A108" s="1578"/>
      <c r="B108" s="2170"/>
      <c r="C108" s="2171"/>
      <c r="D108" s="2171"/>
      <c r="E108" s="2171"/>
      <c r="F108" s="2171"/>
      <c r="G108" s="2171"/>
      <c r="H108" s="2172"/>
      <c r="I108" s="1535"/>
    </row>
    <row r="109" spans="1:9" s="33" customFormat="1" ht="11.25" customHeight="1" x14ac:dyDescent="0.2">
      <c r="A109" s="1578"/>
      <c r="B109" s="2170"/>
      <c r="C109" s="2171"/>
      <c r="D109" s="2171"/>
      <c r="E109" s="2171"/>
      <c r="F109" s="2171"/>
      <c r="G109" s="2171"/>
      <c r="H109" s="2172"/>
      <c r="I109" s="1535"/>
    </row>
    <row r="110" spans="1:9" s="33" customFormat="1" ht="11.25" customHeight="1" x14ac:dyDescent="0.2">
      <c r="A110" s="1578"/>
      <c r="B110" s="2163"/>
      <c r="C110" s="2164"/>
      <c r="D110" s="2164"/>
      <c r="E110" s="2164"/>
      <c r="F110" s="2164"/>
      <c r="G110" s="2164"/>
      <c r="H110" s="2165"/>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6" t="s">
        <v>2101</v>
      </c>
      <c r="D112" s="2166"/>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7" t="s">
        <v>1646</v>
      </c>
      <c r="D115" s="2168"/>
      <c r="E115" s="2169"/>
      <c r="F115" s="2169"/>
      <c r="G115" s="2169"/>
      <c r="H115" s="2169"/>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6" t="s">
        <v>452</v>
      </c>
      <c r="B1" s="2196"/>
      <c r="C1" s="2196"/>
      <c r="D1" s="2196"/>
      <c r="E1" s="2196"/>
      <c r="F1" s="2196"/>
      <c r="G1" s="2196"/>
      <c r="H1" s="2196"/>
      <c r="I1" s="2196"/>
      <c r="J1" s="2196"/>
      <c r="K1" s="2196"/>
      <c r="L1" s="2196"/>
      <c r="M1" s="219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17910080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2.5999999999999999E-2</v>
      </c>
      <c r="E10" s="100" t="s">
        <v>1186</v>
      </c>
      <c r="F10" s="472">
        <v>6.7499999999999999E-3</v>
      </c>
      <c r="G10" s="100" t="s">
        <v>1186</v>
      </c>
      <c r="H10" s="472">
        <v>2E-3</v>
      </c>
      <c r="I10" s="100" t="s">
        <v>1187</v>
      </c>
      <c r="J10" s="473">
        <f>ROUND(D10+F10+H10,5)</f>
        <v>3.4750000000000003E-2</v>
      </c>
      <c r="K10" s="93"/>
      <c r="L10" s="472">
        <v>5.0000000000000001E-4</v>
      </c>
      <c r="M10" s="93"/>
    </row>
    <row r="11" spans="1:14" ht="15" customHeight="1" x14ac:dyDescent="0.2">
      <c r="B11" s="93"/>
      <c r="C11" s="93"/>
      <c r="D11" s="2206" t="str">
        <f>IF(SUM(J10)&lt;=0.0999999,"","Enter the Tax Rates by moving the decimal two places to the left.")</f>
        <v/>
      </c>
      <c r="E11" s="2207"/>
      <c r="F11" s="2207"/>
      <c r="G11" s="2207"/>
      <c r="H11" s="2207"/>
      <c r="I11" s="2207"/>
      <c r="J11" s="2207"/>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2586211</v>
      </c>
      <c r="E16" s="100"/>
      <c r="F16" s="82">
        <f>SUM('Acct Summary 7-8'!C17,'Acct Summary 7-8'!D17,'Acct Summary 7-8'!F17)</f>
        <v>2655039</v>
      </c>
      <c r="G16" s="100"/>
      <c r="H16" s="82">
        <f>SUM(D16-F16)</f>
        <v>-68828</v>
      </c>
      <c r="I16" s="93"/>
      <c r="J16" s="82">
        <f>SUM('Acct Summary 7-8'!C81,'Acct Summary 7-8'!D81,'Acct Summary 7-8'!F81,'Acct Summary 7-8'!I81)</f>
        <v>870091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2471591.04</v>
      </c>
      <c r="I31" s="332"/>
      <c r="J31" s="93"/>
      <c r="K31" s="93"/>
      <c r="L31" s="93"/>
      <c r="M31" s="93"/>
    </row>
    <row r="32" spans="1:13" ht="13.35" customHeight="1" x14ac:dyDescent="0.2">
      <c r="B32" s="2063" t="s">
        <v>2093</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1051444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7"/>
      <c r="C54" s="2198"/>
      <c r="D54" s="2198"/>
      <c r="E54" s="2198"/>
      <c r="F54" s="2198"/>
      <c r="G54" s="2198"/>
      <c r="H54" s="2198"/>
      <c r="I54" s="2198"/>
      <c r="J54" s="2198"/>
      <c r="K54" s="2198"/>
      <c r="L54" s="2199"/>
      <c r="M54" s="95"/>
    </row>
    <row r="55" spans="1:13" ht="12.75" customHeight="1" x14ac:dyDescent="0.2">
      <c r="B55" s="2200"/>
      <c r="C55" s="2201"/>
      <c r="D55" s="2201"/>
      <c r="E55" s="2201"/>
      <c r="F55" s="2201"/>
      <c r="G55" s="2201"/>
      <c r="H55" s="2201"/>
      <c r="I55" s="2201"/>
      <c r="J55" s="2201"/>
      <c r="K55" s="2201"/>
      <c r="L55" s="2202"/>
      <c r="M55" s="95"/>
    </row>
    <row r="56" spans="1:13" ht="12.75" customHeight="1" x14ac:dyDescent="0.2">
      <c r="B56" s="2200"/>
      <c r="C56" s="2201"/>
      <c r="D56" s="2201"/>
      <c r="E56" s="2201"/>
      <c r="F56" s="2201"/>
      <c r="G56" s="2201"/>
      <c r="H56" s="2201"/>
      <c r="I56" s="2201"/>
      <c r="J56" s="2201"/>
      <c r="K56" s="2201"/>
      <c r="L56" s="2202"/>
      <c r="M56" s="93"/>
    </row>
    <row r="57" spans="1:13" ht="12.75" customHeight="1" x14ac:dyDescent="0.2">
      <c r="B57" s="2200"/>
      <c r="C57" s="2201"/>
      <c r="D57" s="2201"/>
      <c r="E57" s="2201"/>
      <c r="F57" s="2201"/>
      <c r="G57" s="2201"/>
      <c r="H57" s="2201"/>
      <c r="I57" s="2201"/>
      <c r="J57" s="2201"/>
      <c r="K57" s="2201"/>
      <c r="L57" s="2202"/>
      <c r="M57" s="93"/>
    </row>
    <row r="58" spans="1:13" x14ac:dyDescent="0.2">
      <c r="B58" s="2203"/>
      <c r="C58" s="2204"/>
      <c r="D58" s="2204"/>
      <c r="E58" s="2204"/>
      <c r="F58" s="2204"/>
      <c r="G58" s="2204"/>
      <c r="H58" s="2204"/>
      <c r="I58" s="2204"/>
      <c r="J58" s="2204"/>
      <c r="K58" s="2204"/>
      <c r="L58" s="220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8"/>
      <c r="D61" s="220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1"/>
      <c r="B1" s="2212"/>
      <c r="C1" s="2212"/>
      <c r="D1" s="55"/>
      <c r="E1" s="55"/>
      <c r="F1" s="55"/>
      <c r="G1" s="55"/>
      <c r="H1" s="55"/>
      <c r="I1" s="55"/>
      <c r="J1" s="55"/>
      <c r="K1" s="55"/>
      <c r="L1" s="55"/>
      <c r="M1" s="55"/>
      <c r="N1" s="55"/>
      <c r="O1" s="2211"/>
      <c r="P1" s="2212"/>
      <c r="Q1" s="2212"/>
    </row>
    <row r="2" spans="1:18" ht="15" x14ac:dyDescent="0.2">
      <c r="A2" s="2215" t="s">
        <v>655</v>
      </c>
      <c r="B2" s="2215"/>
      <c r="C2" s="2215"/>
      <c r="D2" s="2215"/>
      <c r="E2" s="2215"/>
      <c r="F2" s="2215"/>
      <c r="G2" s="2215"/>
      <c r="H2" s="2215"/>
      <c r="I2" s="2215"/>
      <c r="J2" s="2215"/>
      <c r="K2" s="2215"/>
      <c r="L2" s="2215"/>
      <c r="M2" s="2215"/>
      <c r="N2" s="2215"/>
      <c r="O2" s="2215"/>
      <c r="P2" s="2215"/>
      <c r="Q2" s="2215"/>
      <c r="R2" s="2215"/>
    </row>
    <row r="3" spans="1:18" ht="12.75" x14ac:dyDescent="0.2">
      <c r="A3" s="2216" t="s">
        <v>1767</v>
      </c>
      <c r="B3" s="2216"/>
      <c r="C3" s="2216"/>
      <c r="D3" s="2216"/>
      <c r="E3" s="2216"/>
      <c r="F3" s="2216"/>
      <c r="G3" s="2216"/>
      <c r="H3" s="2216"/>
      <c r="I3" s="2216"/>
      <c r="J3" s="2216"/>
      <c r="K3" s="2216"/>
      <c r="L3" s="2216"/>
      <c r="M3" s="2216"/>
      <c r="N3" s="2216"/>
      <c r="O3" s="2216"/>
      <c r="P3" s="2216"/>
      <c r="Q3" s="2216"/>
      <c r="R3" s="2216"/>
    </row>
    <row r="4" spans="1:18" ht="12.75" x14ac:dyDescent="0.2">
      <c r="A4" s="2217" t="s">
        <v>1340</v>
      </c>
      <c r="B4" s="2217"/>
      <c r="C4" s="2217"/>
      <c r="D4" s="2217"/>
      <c r="E4" s="2217"/>
      <c r="F4" s="2217"/>
      <c r="G4" s="2217"/>
      <c r="H4" s="2217"/>
      <c r="I4" s="2217"/>
      <c r="J4" s="2217"/>
      <c r="K4" s="2217"/>
      <c r="L4" s="2217"/>
      <c r="M4" s="2217"/>
      <c r="N4" s="2217"/>
      <c r="O4" s="2217"/>
      <c r="P4" s="2217"/>
      <c r="Q4" s="2217"/>
      <c r="R4" s="221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Grayville CUSD 1</v>
      </c>
      <c r="E7" s="136"/>
      <c r="G7" s="137"/>
      <c r="H7" s="138"/>
      <c r="I7" s="138"/>
      <c r="J7" s="138"/>
      <c r="K7" s="138"/>
      <c r="L7"/>
      <c r="M7"/>
      <c r="N7"/>
      <c r="O7"/>
      <c r="P7"/>
    </row>
    <row r="8" spans="1:18" ht="12.75" x14ac:dyDescent="0.2">
      <c r="A8"/>
      <c r="B8"/>
      <c r="C8" s="134" t="s">
        <v>1341</v>
      </c>
      <c r="D8" s="139">
        <f>COVER!A13</f>
        <v>20097001026</v>
      </c>
      <c r="E8" s="140"/>
      <c r="G8"/>
      <c r="H8"/>
      <c r="I8"/>
      <c r="J8"/>
      <c r="K8"/>
      <c r="L8"/>
      <c r="M8"/>
      <c r="N8"/>
      <c r="O8"/>
      <c r="P8"/>
    </row>
    <row r="9" spans="1:18" ht="12.75" x14ac:dyDescent="0.2">
      <c r="A9"/>
      <c r="B9"/>
      <c r="C9" s="134" t="s">
        <v>829</v>
      </c>
      <c r="D9" s="334" t="str">
        <f>COVER!A15</f>
        <v>White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870091</v>
      </c>
      <c r="I12" s="1162"/>
      <c r="J12" s="1162"/>
      <c r="K12" s="1163">
        <f>TRUNC((H12/H13*100000),5)/100000</f>
        <v>0.33643465279999996</v>
      </c>
      <c r="L12" s="1164"/>
      <c r="M12" s="102" t="s">
        <v>1364</v>
      </c>
      <c r="N12" s="102"/>
      <c r="O12" s="1165">
        <v>0.35</v>
      </c>
      <c r="P12" s="154"/>
      <c r="Q12" s="154"/>
    </row>
    <row r="13" spans="1:18" s="156" customFormat="1" ht="11.25" x14ac:dyDescent="0.2">
      <c r="A13" s="154"/>
      <c r="B13" s="1159"/>
      <c r="C13" s="2213" t="s">
        <v>1638</v>
      </c>
      <c r="D13" s="2214"/>
      <c r="E13" s="154"/>
      <c r="F13" s="326" t="s">
        <v>930</v>
      </c>
      <c r="G13" s="1160"/>
      <c r="H13" s="1161">
        <f>SUM('Acct Summary 7-8'!C8+'Acct Summary 7-8'!D8+'Acct Summary 7-8'!F8+'Acct Summary 7-8'!I8)+H14</f>
        <v>2586211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2655039</v>
      </c>
      <c r="I17" s="1162"/>
      <c r="J17" s="1168"/>
      <c r="K17" s="1163">
        <f>TRUNC((H17/H18*100000),5)/100000</f>
        <v>1.0266134511</v>
      </c>
      <c r="L17" s="1164"/>
      <c r="M17" s="1124" t="s">
        <v>1392</v>
      </c>
      <c r="O17" s="1169" t="str">
        <f>IF(AND(O16="2", J20 &gt; 2),"1",IF(AND(O16 = "1", J20 &gt; 2),"2",IF(AND(O16="1", J20 &gt;1),"1","0")))</f>
        <v>0</v>
      </c>
      <c r="P17" s="154"/>
    </row>
    <row r="18" spans="1:18" s="156" customFormat="1" ht="11.25" x14ac:dyDescent="0.2">
      <c r="A18" s="154"/>
      <c r="B18" s="1159"/>
      <c r="C18" s="2213" t="s">
        <v>1630</v>
      </c>
      <c r="D18" s="2214"/>
      <c r="E18" s="154"/>
      <c r="F18" s="1147" t="s">
        <v>931</v>
      </c>
      <c r="G18" s="1160"/>
      <c r="H18" s="1161">
        <f>SUM('Acct Summary 7-8'!C8+'Acct Summary 7-8'!D8+'Acct Summary 7-8'!F8+'Acct Summary 7-8'!I8)+H19</f>
        <v>2586211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8.8840283000000007</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9"/>
      <c r="C24" s="2210" t="s">
        <v>1766</v>
      </c>
      <c r="D24" s="2210"/>
      <c r="E24" s="154"/>
      <c r="F24" s="154" t="s">
        <v>524</v>
      </c>
      <c r="G24" s="1160"/>
      <c r="H24" s="1161">
        <f>SUM('Assets-Liab 5-6'!C4+'Assets-Liab 5-6'!D4+'Assets-Liab 5-6'!F4+'Assets-Liab 5-6'!I4+'Assets-Liab 5-6'!C5+'Assets-Liab 5-6'!D5+'Assets-Liab 5-6'!F5+'Assets-Liab 5-6'!I5)</f>
        <v>885916</v>
      </c>
      <c r="I24" s="684"/>
      <c r="J24" s="684"/>
      <c r="K24" s="1172">
        <f>TRUNC(((H24/H25*100000)/100000),2)</f>
        <v>120.12</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7375.10833</v>
      </c>
      <c r="I25" s="1174"/>
      <c r="J25" s="1174"/>
      <c r="K25" s="1015"/>
      <c r="L25" s="154"/>
      <c r="M25" s="102" t="s">
        <v>1365</v>
      </c>
      <c r="N25" s="102"/>
      <c r="O25" s="1166">
        <f>O23*O24</f>
        <v>0.30000000000000004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529018.98800000001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1051444</v>
      </c>
      <c r="I32" s="1170"/>
      <c r="J32" s="1170"/>
      <c r="K32" s="1172">
        <f>TRUNC(100-((((H32/H33*100))*100)/100),2)</f>
        <v>57.45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2471591.04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3.45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7" activePane="bottomLeft" state="frozen"/>
      <selection activeCell="A2" sqref="A2"/>
      <selection pane="bottomLeft" activeCell="A38" sqref="A38:XFD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8"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36665</v>
      </c>
      <c r="D4" s="412">
        <v>745</v>
      </c>
      <c r="E4" s="412">
        <v>16556</v>
      </c>
      <c r="F4" s="412">
        <v>7004</v>
      </c>
      <c r="G4" s="412">
        <v>136437</v>
      </c>
      <c r="H4" s="412">
        <v>19947</v>
      </c>
      <c r="I4" s="412">
        <v>73398</v>
      </c>
      <c r="J4" s="436">
        <v>10032</v>
      </c>
      <c r="K4" s="412">
        <v>8521</v>
      </c>
      <c r="L4" s="412">
        <v>111193</v>
      </c>
      <c r="M4" s="433"/>
      <c r="N4" s="482"/>
    </row>
    <row r="5" spans="1:14" x14ac:dyDescent="0.2">
      <c r="A5" s="477" t="s">
        <v>1173</v>
      </c>
      <c r="B5" s="40">
        <v>120</v>
      </c>
      <c r="C5" s="687">
        <v>631634</v>
      </c>
      <c r="D5" s="412">
        <v>102260</v>
      </c>
      <c r="E5" s="412"/>
      <c r="F5" s="412">
        <v>34210</v>
      </c>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6294</v>
      </c>
      <c r="D7" s="436">
        <v>6319</v>
      </c>
      <c r="E7" s="436">
        <v>1539</v>
      </c>
      <c r="F7" s="436">
        <v>1664</v>
      </c>
      <c r="G7" s="436">
        <v>3261</v>
      </c>
      <c r="H7" s="436">
        <v>1640</v>
      </c>
      <c r="I7" s="436">
        <v>193</v>
      </c>
      <c r="J7" s="436">
        <v>9385</v>
      </c>
      <c r="K7" s="436">
        <v>192</v>
      </c>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674593</v>
      </c>
      <c r="D13" s="689">
        <f t="shared" ref="D13:L13" si="0">SUM(D4:D12)</f>
        <v>109324</v>
      </c>
      <c r="E13" s="689">
        <f t="shared" si="0"/>
        <v>18095</v>
      </c>
      <c r="F13" s="689">
        <f t="shared" si="0"/>
        <v>42878</v>
      </c>
      <c r="G13" s="689">
        <f t="shared" si="0"/>
        <v>139698</v>
      </c>
      <c r="H13" s="689">
        <f t="shared" si="0"/>
        <v>21587</v>
      </c>
      <c r="I13" s="689">
        <f t="shared" si="0"/>
        <v>73591</v>
      </c>
      <c r="J13" s="689">
        <f t="shared" si="0"/>
        <v>19417</v>
      </c>
      <c r="K13" s="689">
        <f t="shared" si="0"/>
        <v>8713</v>
      </c>
      <c r="L13" s="689">
        <f t="shared" si="0"/>
        <v>111193</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25000</v>
      </c>
      <c r="N16" s="719"/>
    </row>
    <row r="17" spans="1:14" s="704" customFormat="1" ht="12.75" customHeight="1" x14ac:dyDescent="0.2">
      <c r="A17" s="718" t="s">
        <v>1751</v>
      </c>
      <c r="B17" s="542">
        <v>230</v>
      </c>
      <c r="C17" s="507"/>
      <c r="D17" s="507"/>
      <c r="E17" s="507"/>
      <c r="F17" s="507"/>
      <c r="G17" s="507"/>
      <c r="H17" s="507"/>
      <c r="I17" s="507"/>
      <c r="J17" s="507"/>
      <c r="K17" s="507"/>
      <c r="L17" s="507"/>
      <c r="M17" s="436">
        <v>3251946</v>
      </c>
      <c r="N17" s="719"/>
    </row>
    <row r="18" spans="1:14" s="704" customFormat="1" ht="12.75" customHeight="1" x14ac:dyDescent="0.2">
      <c r="A18" s="718" t="s">
        <v>1752</v>
      </c>
      <c r="B18" s="542">
        <v>240</v>
      </c>
      <c r="C18" s="507"/>
      <c r="D18" s="507"/>
      <c r="E18" s="507"/>
      <c r="F18" s="507"/>
      <c r="G18" s="507"/>
      <c r="H18" s="507"/>
      <c r="I18" s="507"/>
      <c r="J18" s="507"/>
      <c r="K18" s="507"/>
      <c r="L18" s="507"/>
      <c r="M18" s="436">
        <v>9531</v>
      </c>
      <c r="N18" s="719"/>
    </row>
    <row r="19" spans="1:14" s="704" customFormat="1" ht="12.75" customHeight="1" x14ac:dyDescent="0.2">
      <c r="A19" s="718" t="s">
        <v>1753</v>
      </c>
      <c r="B19" s="542">
        <v>250</v>
      </c>
      <c r="C19" s="507"/>
      <c r="D19" s="507"/>
      <c r="E19" s="507"/>
      <c r="F19" s="507"/>
      <c r="G19" s="507"/>
      <c r="H19" s="507"/>
      <c r="I19" s="507"/>
      <c r="J19" s="507"/>
      <c r="K19" s="507"/>
      <c r="L19" s="507"/>
      <c r="M19" s="436">
        <v>80996</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E4</f>
        <v>16556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1034888</v>
      </c>
    </row>
    <row r="23" spans="1:14" ht="13.5" customHeight="1" thickBot="1" x14ac:dyDescent="0.25">
      <c r="A23" s="464" t="s">
        <v>748</v>
      </c>
      <c r="B23" s="724"/>
      <c r="C23" s="433"/>
      <c r="D23" s="433"/>
      <c r="E23" s="433"/>
      <c r="F23" s="433"/>
      <c r="G23" s="433"/>
      <c r="H23" s="433"/>
      <c r="I23" s="433"/>
      <c r="J23" s="433"/>
      <c r="K23" s="433"/>
      <c r="L23" s="433"/>
      <c r="M23" s="693">
        <f>SUM(M15:M22)</f>
        <v>3367473</v>
      </c>
      <c r="N23" s="693">
        <f>SUM(N21:N22)</f>
        <v>1051444</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24193</v>
      </c>
      <c r="D25" s="435">
        <v>4681</v>
      </c>
      <c r="E25" s="435"/>
      <c r="F25" s="435">
        <v>1421</v>
      </c>
      <c r="G25" s="435"/>
      <c r="H25" s="510"/>
      <c r="I25" s="433"/>
      <c r="J25" s="435">
        <v>192</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111193</v>
      </c>
      <c r="M33" s="433"/>
      <c r="N33" s="482"/>
    </row>
    <row r="34" spans="1:14" ht="13.5" customHeight="1" thickBot="1" x14ac:dyDescent="0.25">
      <c r="A34" s="1076" t="s">
        <v>759</v>
      </c>
      <c r="B34" s="725"/>
      <c r="C34" s="1099">
        <f>SUM(C25:C33)</f>
        <v>24193</v>
      </c>
      <c r="D34" s="1099">
        <f t="shared" ref="D34:K34" si="1">SUM(D25:D33)</f>
        <v>4681</v>
      </c>
      <c r="E34" s="1099">
        <f t="shared" si="1"/>
        <v>0</v>
      </c>
      <c r="F34" s="1099">
        <f t="shared" si="1"/>
        <v>1421</v>
      </c>
      <c r="G34" s="1099">
        <f t="shared" si="1"/>
        <v>0</v>
      </c>
      <c r="H34" s="1099">
        <f t="shared" si="1"/>
        <v>0</v>
      </c>
      <c r="I34" s="1099">
        <f t="shared" si="1"/>
        <v>0</v>
      </c>
      <c r="J34" s="1099">
        <f t="shared" si="1"/>
        <v>192</v>
      </c>
      <c r="K34" s="1099">
        <f t="shared" si="1"/>
        <v>0</v>
      </c>
      <c r="L34" s="1059">
        <f>SUM(L33)</f>
        <v>111193</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1051444</v>
      </c>
    </row>
    <row r="37" spans="1:14" ht="13.5" thickBot="1" x14ac:dyDescent="0.25">
      <c r="A37" s="464" t="s">
        <v>758</v>
      </c>
      <c r="B37" s="724"/>
      <c r="C37" s="507"/>
      <c r="D37" s="507"/>
      <c r="E37" s="507"/>
      <c r="F37" s="507"/>
      <c r="G37" s="507"/>
      <c r="H37" s="507"/>
      <c r="I37" s="507"/>
      <c r="J37" s="507"/>
      <c r="K37" s="507"/>
      <c r="L37" s="514"/>
      <c r="M37" s="433"/>
      <c r="N37" s="693">
        <f>SUM(N36:N36)</f>
        <v>1051444</v>
      </c>
    </row>
    <row r="38" spans="1:14" customFormat="1" ht="13.5" customHeight="1" thickTop="1" x14ac:dyDescent="0.2">
      <c r="A38" s="628" t="s">
        <v>496</v>
      </c>
      <c r="B38" s="542">
        <v>714</v>
      </c>
      <c r="C38" s="727"/>
      <c r="D38" s="727"/>
      <c r="E38" s="727">
        <f>E13-E34</f>
        <v>18095</v>
      </c>
      <c r="F38" s="727"/>
      <c r="G38" s="727"/>
      <c r="H38" s="727">
        <f>H13-H34</f>
        <v>21587</v>
      </c>
      <c r="I38" s="727"/>
      <c r="J38" s="726">
        <f>J13-J34</f>
        <v>19225</v>
      </c>
      <c r="K38" s="727">
        <f>K13-K34</f>
        <v>8713</v>
      </c>
      <c r="L38" s="1100"/>
      <c r="M38" s="694"/>
      <c r="N38" s="694"/>
    </row>
    <row r="39" spans="1:14" customFormat="1" ht="13.5" customHeight="1" x14ac:dyDescent="0.2">
      <c r="A39" s="628" t="s">
        <v>405</v>
      </c>
      <c r="B39" s="542">
        <v>730</v>
      </c>
      <c r="C39" s="727">
        <f>C13-C34</f>
        <v>650400</v>
      </c>
      <c r="D39" s="727">
        <f>D13-D34</f>
        <v>104643</v>
      </c>
      <c r="E39" s="727"/>
      <c r="F39" s="727">
        <f>F13-F34</f>
        <v>41457</v>
      </c>
      <c r="G39" s="727">
        <f>G13-G34</f>
        <v>139698</v>
      </c>
      <c r="H39" s="727"/>
      <c r="I39" s="727">
        <f>I13-I34</f>
        <v>73591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f>M23</f>
        <v>3367473</v>
      </c>
      <c r="N40" s="694"/>
    </row>
    <row r="41" spans="1:14" ht="13.5" customHeight="1" thickBot="1" x14ac:dyDescent="0.25">
      <c r="A41" s="464" t="s">
        <v>760</v>
      </c>
      <c r="B41" s="455"/>
      <c r="C41" s="485">
        <f>(SUM(C34,C37,C38,C39))</f>
        <v>674593</v>
      </c>
      <c r="D41" s="485">
        <f t="shared" ref="D41:L41" si="2">SUM(D34,D37,D38:D39)</f>
        <v>109324</v>
      </c>
      <c r="E41" s="485">
        <f t="shared" si="2"/>
        <v>18095</v>
      </c>
      <c r="F41" s="485">
        <f t="shared" si="2"/>
        <v>42878</v>
      </c>
      <c r="G41" s="485">
        <f t="shared" si="2"/>
        <v>139698</v>
      </c>
      <c r="H41" s="485">
        <f t="shared" si="2"/>
        <v>21587</v>
      </c>
      <c r="I41" s="485">
        <f t="shared" si="2"/>
        <v>73591</v>
      </c>
      <c r="J41" s="485">
        <f t="shared" si="2"/>
        <v>19417</v>
      </c>
      <c r="K41" s="485">
        <f t="shared" si="2"/>
        <v>8713</v>
      </c>
      <c r="L41" s="485">
        <f t="shared" si="2"/>
        <v>111193</v>
      </c>
      <c r="M41" s="485">
        <f>SUM(M40)</f>
        <v>3367473</v>
      </c>
      <c r="N41" s="485">
        <f>SUM(N37)</f>
        <v>1051444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23" sqref="C2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2"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612951</v>
      </c>
      <c r="D4" s="695">
        <f>'Revenues 9-14'!D109</f>
        <v>117121</v>
      </c>
      <c r="E4" s="695">
        <f>'Revenues 9-14'!E109</f>
        <v>83199</v>
      </c>
      <c r="F4" s="695">
        <f>'Revenues 9-14'!F109</f>
        <v>33305</v>
      </c>
      <c r="G4" s="695">
        <f>'Revenues 9-14'!G109</f>
        <v>98435</v>
      </c>
      <c r="H4" s="695">
        <f>'Revenues 9-14'!H109</f>
        <v>65684</v>
      </c>
      <c r="I4" s="695">
        <f>'Revenues 9-14'!I109</f>
        <v>8407</v>
      </c>
      <c r="J4" s="695">
        <f>'Revenues 9-14'!J109</f>
        <v>145555</v>
      </c>
      <c r="K4" s="695">
        <f>'Revenues 9-14'!K109</f>
        <v>8315</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1529434</v>
      </c>
      <c r="D6" s="696">
        <f>'Revenues 9-14'!D173</f>
        <v>60905</v>
      </c>
      <c r="E6" s="696">
        <f>'Revenues 9-14'!E173</f>
        <v>0</v>
      </c>
      <c r="F6" s="696">
        <f>'Revenues 9-14'!F173</f>
        <v>66127</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157961</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2300346</v>
      </c>
      <c r="D8" s="485">
        <f t="shared" ref="D8:K8" si="0">SUM(D4:D7)</f>
        <v>178026</v>
      </c>
      <c r="E8" s="485">
        <f t="shared" si="0"/>
        <v>83199</v>
      </c>
      <c r="F8" s="485">
        <f t="shared" si="0"/>
        <v>99432</v>
      </c>
      <c r="G8" s="485">
        <f t="shared" si="0"/>
        <v>98435</v>
      </c>
      <c r="H8" s="485">
        <f t="shared" si="0"/>
        <v>65684</v>
      </c>
      <c r="I8" s="485">
        <f t="shared" si="0"/>
        <v>8407</v>
      </c>
      <c r="J8" s="485">
        <f t="shared" si="0"/>
        <v>145555</v>
      </c>
      <c r="K8" s="485">
        <f t="shared" si="0"/>
        <v>8315</v>
      </c>
      <c r="L8" s="39"/>
    </row>
    <row r="9" spans="1:13" ht="15" thickTop="1" x14ac:dyDescent="0.2">
      <c r="A9" s="1019" t="s">
        <v>348</v>
      </c>
      <c r="B9" s="456">
        <v>3998</v>
      </c>
      <c r="C9" s="418">
        <v>795355</v>
      </c>
      <c r="D9" s="489"/>
      <c r="E9" s="418"/>
      <c r="F9" s="418"/>
      <c r="G9" s="700"/>
      <c r="H9" s="418"/>
      <c r="I9" s="494" t="s">
        <v>1390</v>
      </c>
      <c r="J9" s="435"/>
      <c r="K9" s="418"/>
      <c r="L9" s="39"/>
    </row>
    <row r="10" spans="1:13" s="48" customFormat="1" ht="13.5" thickBot="1" x14ac:dyDescent="0.25">
      <c r="A10" s="464" t="s">
        <v>1394</v>
      </c>
      <c r="B10" s="457"/>
      <c r="C10" s="485">
        <f>SUM(C8:C9)</f>
        <v>3095701</v>
      </c>
      <c r="D10" s="485">
        <f t="shared" ref="D10:K10" si="1">SUM(D8:D9)</f>
        <v>178026</v>
      </c>
      <c r="E10" s="485">
        <f t="shared" si="1"/>
        <v>83199</v>
      </c>
      <c r="F10" s="485">
        <f t="shared" si="1"/>
        <v>99432</v>
      </c>
      <c r="G10" s="485">
        <f t="shared" si="1"/>
        <v>98435</v>
      </c>
      <c r="H10" s="485">
        <f t="shared" si="1"/>
        <v>65684</v>
      </c>
      <c r="I10" s="485">
        <f t="shared" si="1"/>
        <v>8407</v>
      </c>
      <c r="J10" s="485">
        <f t="shared" si="1"/>
        <v>145555</v>
      </c>
      <c r="K10" s="485">
        <f t="shared" si="1"/>
        <v>8315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1502561</v>
      </c>
      <c r="D12" s="498" t="s">
        <v>1390</v>
      </c>
      <c r="E12" s="433" t="s">
        <v>1390</v>
      </c>
      <c r="F12" s="433" t="s">
        <v>1390</v>
      </c>
      <c r="G12" s="695">
        <f>'Expenditures 15-22'!K223</f>
        <v>28325</v>
      </c>
      <c r="H12" s="431"/>
      <c r="I12" s="433" t="s">
        <v>1390</v>
      </c>
      <c r="J12" s="433" t="s">
        <v>1390</v>
      </c>
      <c r="K12" s="431" t="s">
        <v>1390</v>
      </c>
      <c r="L12" s="39"/>
    </row>
    <row r="13" spans="1:13" x14ac:dyDescent="0.2">
      <c r="A13" s="734" t="s">
        <v>536</v>
      </c>
      <c r="B13" s="293">
        <v>2000</v>
      </c>
      <c r="C13" s="696">
        <f>'Expenditures 15-22'!K74</f>
        <v>713634</v>
      </c>
      <c r="D13" s="696">
        <f>'Expenditures 15-22'!K129</f>
        <v>177129</v>
      </c>
      <c r="E13" s="482" t="s">
        <v>1390</v>
      </c>
      <c r="F13" s="696">
        <f>'Expenditures 15-22'!K178</f>
        <v>72189</v>
      </c>
      <c r="G13" s="696">
        <f>'Expenditures 15-22'!K273</f>
        <v>73524</v>
      </c>
      <c r="H13" s="696">
        <f>'Expenditures 15-22'!K296</f>
        <v>259884</v>
      </c>
      <c r="I13" s="433" t="s">
        <v>1390</v>
      </c>
      <c r="J13" s="749">
        <f>'Expenditures 15-22'!K323</f>
        <v>143067</v>
      </c>
      <c r="K13" s="701">
        <f>'Expenditures 15-22'!K341</f>
        <v>6125</v>
      </c>
      <c r="L13" s="39"/>
    </row>
    <row r="14" spans="1:13" x14ac:dyDescent="0.2">
      <c r="A14" s="734" t="s">
        <v>528</v>
      </c>
      <c r="B14" s="293">
        <v>3000</v>
      </c>
      <c r="C14" s="696">
        <f>'Expenditures 15-22'!K75</f>
        <v>26336</v>
      </c>
      <c r="D14" s="696">
        <f>'Expenditures 15-22'!K130</f>
        <v>0</v>
      </c>
      <c r="E14" s="498" t="s">
        <v>1390</v>
      </c>
      <c r="F14" s="696">
        <f>'Expenditures 15-22'!K179</f>
        <v>0</v>
      </c>
      <c r="G14" s="696">
        <f>'Expenditures 15-22'!K274</f>
        <v>1540</v>
      </c>
      <c r="H14" s="490"/>
      <c r="I14" s="433" t="s">
        <v>1390</v>
      </c>
      <c r="J14" s="433" t="s">
        <v>1390</v>
      </c>
      <c r="K14" s="490" t="s">
        <v>1390</v>
      </c>
      <c r="L14" s="39"/>
    </row>
    <row r="15" spans="1:13" x14ac:dyDescent="0.2">
      <c r="A15" s="734" t="s">
        <v>114</v>
      </c>
      <c r="B15" s="293">
        <v>4000</v>
      </c>
      <c r="C15" s="696">
        <f>'Expenditures 15-22'!K102</f>
        <v>138755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81755</v>
      </c>
      <c r="F16" s="696">
        <f>'Expenditures 15-22'!K202</f>
        <v>24435</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2381286</v>
      </c>
      <c r="D17" s="485">
        <f t="shared" si="2"/>
        <v>177129</v>
      </c>
      <c r="E17" s="485">
        <f t="shared" si="2"/>
        <v>81755</v>
      </c>
      <c r="F17" s="485">
        <f t="shared" si="2"/>
        <v>96624</v>
      </c>
      <c r="G17" s="485">
        <f t="shared" si="2"/>
        <v>103389</v>
      </c>
      <c r="H17" s="485">
        <f t="shared" si="2"/>
        <v>259884</v>
      </c>
      <c r="I17" s="433"/>
      <c r="J17" s="485">
        <f>SUM(J12:J16)</f>
        <v>143067</v>
      </c>
      <c r="K17" s="485">
        <f>SUM(K12:K16)</f>
        <v>6125</v>
      </c>
      <c r="L17" s="39"/>
    </row>
    <row r="18" spans="1:12" ht="15" customHeight="1" thickTop="1" x14ac:dyDescent="0.2">
      <c r="A18" s="1020" t="s">
        <v>1322</v>
      </c>
      <c r="B18" s="258">
        <v>4180</v>
      </c>
      <c r="C18" s="695">
        <f t="shared" ref="C18:H18" si="3">C9</f>
        <v>795355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3176641</v>
      </c>
      <c r="D19" s="485">
        <f t="shared" si="4"/>
        <v>177129</v>
      </c>
      <c r="E19" s="485">
        <f t="shared" si="4"/>
        <v>81755</v>
      </c>
      <c r="F19" s="485">
        <f t="shared" si="4"/>
        <v>96624</v>
      </c>
      <c r="G19" s="485">
        <f t="shared" si="4"/>
        <v>103389</v>
      </c>
      <c r="H19" s="485">
        <f t="shared" si="4"/>
        <v>259884</v>
      </c>
      <c r="I19" s="433"/>
      <c r="J19" s="485">
        <f>SUM(J17:J18)</f>
        <v>143067</v>
      </c>
      <c r="K19" s="485">
        <f>SUM(K17:K18)</f>
        <v>6125</v>
      </c>
      <c r="L19" s="39"/>
    </row>
    <row r="20" spans="1:12" ht="27" thickTop="1" thickBot="1" x14ac:dyDescent="0.25">
      <c r="A20" s="458" t="s">
        <v>1323</v>
      </c>
      <c r="B20" s="459"/>
      <c r="C20" s="1018">
        <f>C8-C17</f>
        <v>-80940</v>
      </c>
      <c r="D20" s="1018">
        <f t="shared" ref="D20:K20" si="5">D8-D17</f>
        <v>897</v>
      </c>
      <c r="E20" s="1018">
        <f t="shared" si="5"/>
        <v>1444</v>
      </c>
      <c r="F20" s="1018">
        <f t="shared" si="5"/>
        <v>2808</v>
      </c>
      <c r="G20" s="1018">
        <f t="shared" si="5"/>
        <v>-4954</v>
      </c>
      <c r="H20" s="1018">
        <f t="shared" si="5"/>
        <v>-194200</v>
      </c>
      <c r="I20" s="1018">
        <f t="shared" si="5"/>
        <v>8407</v>
      </c>
      <c r="J20" s="1018">
        <f t="shared" si="5"/>
        <v>2488</v>
      </c>
      <c r="K20" s="1018">
        <f t="shared" si="5"/>
        <v>2190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v>680</v>
      </c>
      <c r="G27" s="514"/>
      <c r="H27" s="514"/>
      <c r="I27" s="514"/>
      <c r="J27" s="514"/>
      <c r="K27" s="514"/>
      <c r="L27" s="504"/>
    </row>
    <row r="28" spans="1:12" s="704" customFormat="1" ht="13.5" customHeight="1" x14ac:dyDescent="0.2">
      <c r="A28" s="1022" t="s">
        <v>1737</v>
      </c>
      <c r="B28" s="542">
        <v>7140</v>
      </c>
      <c r="C28" s="436"/>
      <c r="D28" s="436"/>
      <c r="E28" s="436">
        <v>13216</v>
      </c>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v>229000</v>
      </c>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13216</v>
      </c>
      <c r="F44" s="692">
        <f t="shared" si="6"/>
        <v>680</v>
      </c>
      <c r="G44" s="692">
        <f t="shared" si="6"/>
        <v>0</v>
      </c>
      <c r="H44" s="692">
        <f t="shared" si="6"/>
        <v>229000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680</v>
      </c>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v>13216</v>
      </c>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680</v>
      </c>
      <c r="D76" s="692">
        <f t="shared" si="7"/>
        <v>0</v>
      </c>
      <c r="E76" s="692">
        <f t="shared" si="7"/>
        <v>0</v>
      </c>
      <c r="F76" s="692">
        <f t="shared" si="7"/>
        <v>0</v>
      </c>
      <c r="G76" s="692">
        <f t="shared" si="7"/>
        <v>0</v>
      </c>
      <c r="H76" s="692">
        <f t="shared" si="7"/>
        <v>13216</v>
      </c>
      <c r="I76" s="692">
        <f t="shared" si="7"/>
        <v>0</v>
      </c>
      <c r="J76" s="692">
        <f t="shared" si="7"/>
        <v>0</v>
      </c>
      <c r="K76" s="692">
        <f t="shared" si="7"/>
        <v>0</v>
      </c>
      <c r="L76" s="504"/>
    </row>
    <row r="77" spans="1:12" ht="14.25" thickTop="1" thickBot="1" x14ac:dyDescent="0.25">
      <c r="A77" s="1027" t="s">
        <v>1402</v>
      </c>
      <c r="B77" s="710"/>
      <c r="C77" s="444">
        <f t="shared" ref="C77:K77" si="8">C44-C76</f>
        <v>-680</v>
      </c>
      <c r="D77" s="444">
        <f t="shared" si="8"/>
        <v>0</v>
      </c>
      <c r="E77" s="444">
        <f t="shared" si="8"/>
        <v>13216</v>
      </c>
      <c r="F77" s="444">
        <f t="shared" si="8"/>
        <v>680</v>
      </c>
      <c r="G77" s="444">
        <f t="shared" si="8"/>
        <v>0</v>
      </c>
      <c r="H77" s="444">
        <f t="shared" si="8"/>
        <v>215784</v>
      </c>
      <c r="I77" s="444">
        <f t="shared" si="8"/>
        <v>0</v>
      </c>
      <c r="J77" s="444">
        <f t="shared" si="8"/>
        <v>0</v>
      </c>
      <c r="K77" s="444">
        <f t="shared" si="8"/>
        <v>0</v>
      </c>
      <c r="L77" s="39"/>
    </row>
    <row r="78" spans="1:12" ht="29.25" customHeight="1" thickTop="1" thickBot="1" x14ac:dyDescent="0.25">
      <c r="A78" s="2220" t="s">
        <v>700</v>
      </c>
      <c r="B78" s="2221"/>
      <c r="C78" s="443">
        <f t="shared" ref="C78:K78" si="9">C20+C77</f>
        <v>-81620</v>
      </c>
      <c r="D78" s="443">
        <f t="shared" si="9"/>
        <v>897</v>
      </c>
      <c r="E78" s="443">
        <f t="shared" si="9"/>
        <v>14660</v>
      </c>
      <c r="F78" s="443">
        <f t="shared" si="9"/>
        <v>3488</v>
      </c>
      <c r="G78" s="443">
        <f t="shared" si="9"/>
        <v>-4954</v>
      </c>
      <c r="H78" s="443">
        <f t="shared" si="9"/>
        <v>21584</v>
      </c>
      <c r="I78" s="443">
        <f t="shared" si="9"/>
        <v>8407</v>
      </c>
      <c r="J78" s="443">
        <f t="shared" si="9"/>
        <v>2488</v>
      </c>
      <c r="K78" s="443">
        <f t="shared" si="9"/>
        <v>2190</v>
      </c>
      <c r="L78" s="505"/>
    </row>
    <row r="79" spans="1:12" ht="13.5" thickTop="1" x14ac:dyDescent="0.2">
      <c r="A79" s="820" t="s">
        <v>1930</v>
      </c>
      <c r="B79" s="460"/>
      <c r="C79" s="435">
        <v>732020</v>
      </c>
      <c r="D79" s="703">
        <v>103746</v>
      </c>
      <c r="E79" s="703">
        <v>3435</v>
      </c>
      <c r="F79" s="703">
        <v>37969</v>
      </c>
      <c r="G79" s="703">
        <v>144652</v>
      </c>
      <c r="H79" s="703">
        <v>3</v>
      </c>
      <c r="I79" s="703">
        <v>65184</v>
      </c>
      <c r="J79" s="703">
        <v>16737</v>
      </c>
      <c r="K79" s="703">
        <v>6523</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650400</v>
      </c>
      <c r="D81" s="485">
        <f>SUM(D78:D80)</f>
        <v>104643</v>
      </c>
      <c r="E81" s="485">
        <f t="shared" ref="E81:K81" si="10">SUM(E78:E80)</f>
        <v>18095</v>
      </c>
      <c r="F81" s="485">
        <f t="shared" si="10"/>
        <v>41457</v>
      </c>
      <c r="G81" s="485">
        <f t="shared" si="10"/>
        <v>139698</v>
      </c>
      <c r="H81" s="485">
        <f t="shared" si="10"/>
        <v>21587</v>
      </c>
      <c r="I81" s="485">
        <f t="shared" si="10"/>
        <v>73591</v>
      </c>
      <c r="J81" s="485">
        <f t="shared" si="10"/>
        <v>19225</v>
      </c>
      <c r="K81" s="485">
        <f t="shared" si="10"/>
        <v>8713</v>
      </c>
      <c r="L81" s="39"/>
    </row>
    <row r="82" spans="1:12" ht="0.75" customHeight="1" thickTop="1" thickBot="1" x14ac:dyDescent="0.25">
      <c r="A82" s="632" t="s">
        <v>406</v>
      </c>
      <c r="B82" s="630"/>
      <c r="C82" s="1136">
        <f>(C81-C79)</f>
        <v>-81620</v>
      </c>
      <c r="D82" s="1136">
        <f t="shared" ref="D82:K82" si="11">(D81-D79)</f>
        <v>897</v>
      </c>
      <c r="E82" s="1136">
        <f t="shared" si="11"/>
        <v>14660</v>
      </c>
      <c r="F82" s="1136">
        <f t="shared" si="11"/>
        <v>3488</v>
      </c>
      <c r="G82" s="1136">
        <f t="shared" si="11"/>
        <v>-4954</v>
      </c>
      <c r="H82" s="1136">
        <f t="shared" si="11"/>
        <v>21584</v>
      </c>
      <c r="I82" s="1136">
        <f t="shared" si="11"/>
        <v>8407</v>
      </c>
      <c r="J82" s="1136">
        <f t="shared" si="11"/>
        <v>2488</v>
      </c>
      <c r="K82" s="1136">
        <f t="shared" si="11"/>
        <v>2190</v>
      </c>
    </row>
    <row r="83" spans="1:12" ht="14.25" hidden="1" thickTop="1" thickBot="1" x14ac:dyDescent="0.25">
      <c r="A83" s="729" t="s">
        <v>407</v>
      </c>
      <c r="B83" s="631"/>
      <c r="C83" s="1137">
        <f>C82/C81</f>
        <v>-0.12549200492004919</v>
      </c>
      <c r="D83" s="1137">
        <f t="shared" ref="D83:K83" si="12">D82/D81</f>
        <v>8.5720019494853941E-3</v>
      </c>
      <c r="E83" s="1137">
        <f t="shared" si="12"/>
        <v>0.81016855484940586</v>
      </c>
      <c r="F83" s="1137">
        <f t="shared" si="12"/>
        <v>8.4135369177702202E-2</v>
      </c>
      <c r="G83" s="1137">
        <f t="shared" si="12"/>
        <v>-3.5462211341608325E-2</v>
      </c>
      <c r="H83" s="1137">
        <f t="shared" si="12"/>
        <v>0.99986102747023675</v>
      </c>
      <c r="I83" s="1137">
        <f t="shared" si="12"/>
        <v>0.11423951298392467</v>
      </c>
      <c r="J83" s="1137">
        <f t="shared" si="12"/>
        <v>0.12941482444733421</v>
      </c>
      <c r="K83" s="1137">
        <f t="shared" si="12"/>
        <v>0.25134855962355102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1" activePane="bottomLeft" state="frozen"/>
      <selection activeCell="A2" sqref="A2"/>
      <selection pane="bottomLeft" activeCell="C109" sqref="C10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2" t="s">
        <v>1970</v>
      </c>
      <c r="B1" s="76"/>
      <c r="C1" s="57" t="s">
        <v>504</v>
      </c>
      <c r="D1" s="57" t="s">
        <v>505</v>
      </c>
      <c r="E1" s="57" t="s">
        <v>506</v>
      </c>
      <c r="F1" s="57" t="s">
        <v>507</v>
      </c>
      <c r="G1" s="57" t="s">
        <v>508</v>
      </c>
      <c r="H1" s="57" t="s">
        <v>509</v>
      </c>
      <c r="I1" s="57" t="s">
        <v>510</v>
      </c>
      <c r="J1" s="57" t="s">
        <v>511</v>
      </c>
      <c r="K1" s="57" t="s">
        <v>875</v>
      </c>
    </row>
    <row r="2" spans="1:12" ht="36" x14ac:dyDescent="0.2">
      <c r="A2" s="222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431039</v>
      </c>
      <c r="D5" s="418">
        <v>112181</v>
      </c>
      <c r="E5" s="412">
        <v>83182</v>
      </c>
      <c r="F5" s="806">
        <v>33239</v>
      </c>
      <c r="G5" s="412">
        <v>54409</v>
      </c>
      <c r="H5" s="412">
        <v>8321</v>
      </c>
      <c r="I5" s="412">
        <v>8310</v>
      </c>
      <c r="J5" s="436">
        <v>145521</v>
      </c>
      <c r="K5" s="412">
        <v>8310</v>
      </c>
    </row>
    <row r="6" spans="1:12" ht="14.25" x14ac:dyDescent="0.2">
      <c r="A6" s="913" t="s">
        <v>482</v>
      </c>
      <c r="B6" s="40">
        <v>1130</v>
      </c>
      <c r="C6" s="412"/>
      <c r="D6" s="412"/>
      <c r="E6" s="481"/>
      <c r="F6" s="481"/>
      <c r="G6" s="433"/>
      <c r="H6" s="433"/>
      <c r="I6" s="433"/>
      <c r="J6" s="433"/>
      <c r="K6" s="433"/>
    </row>
    <row r="7" spans="1:12" x14ac:dyDescent="0.2">
      <c r="A7" s="913" t="s">
        <v>117</v>
      </c>
      <c r="B7" s="259">
        <v>1140</v>
      </c>
      <c r="C7" s="412">
        <v>6647</v>
      </c>
      <c r="D7" s="412"/>
      <c r="E7" s="433"/>
      <c r="F7" s="436"/>
      <c r="G7" s="436"/>
      <c r="H7" s="436"/>
      <c r="I7" s="433"/>
      <c r="J7" s="433"/>
      <c r="K7" s="433"/>
    </row>
    <row r="8" spans="1:12" x14ac:dyDescent="0.2">
      <c r="A8" s="913" t="s">
        <v>483</v>
      </c>
      <c r="B8" s="40">
        <v>1150</v>
      </c>
      <c r="C8" s="481"/>
      <c r="D8" s="481"/>
      <c r="E8" s="507"/>
      <c r="F8" s="507"/>
      <c r="G8" s="418">
        <v>42320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437686</v>
      </c>
      <c r="D12" s="484">
        <f t="shared" si="0"/>
        <v>112181</v>
      </c>
      <c r="E12" s="484">
        <f t="shared" si="0"/>
        <v>83182</v>
      </c>
      <c r="F12" s="484">
        <f t="shared" si="0"/>
        <v>33239</v>
      </c>
      <c r="G12" s="484">
        <f t="shared" si="0"/>
        <v>96729</v>
      </c>
      <c r="H12" s="484">
        <f t="shared" si="0"/>
        <v>8321</v>
      </c>
      <c r="I12" s="484">
        <f t="shared" si="0"/>
        <v>8310</v>
      </c>
      <c r="J12" s="484">
        <f t="shared" si="0"/>
        <v>145521</v>
      </c>
      <c r="K12" s="485">
        <f t="shared" si="0"/>
        <v>8310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87908</v>
      </c>
      <c r="D16" s="412"/>
      <c r="E16" s="412"/>
      <c r="F16" s="412"/>
      <c r="G16" s="412">
        <v>1500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87908</v>
      </c>
      <c r="D18" s="487">
        <f t="shared" ref="D18:K18" si="1">SUM(D14:D17)</f>
        <v>0</v>
      </c>
      <c r="E18" s="487">
        <f t="shared" si="1"/>
        <v>0</v>
      </c>
      <c r="F18" s="487">
        <f t="shared" si="1"/>
        <v>0</v>
      </c>
      <c r="G18" s="487">
        <f t="shared" si="1"/>
        <v>1500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f>1103-1</f>
        <v>1102</v>
      </c>
      <c r="D65" s="412">
        <v>169</v>
      </c>
      <c r="E65" s="412">
        <v>17</v>
      </c>
      <c r="F65" s="436">
        <v>66</v>
      </c>
      <c r="G65" s="412">
        <v>206</v>
      </c>
      <c r="H65" s="412">
        <v>31</v>
      </c>
      <c r="I65" s="412">
        <v>97</v>
      </c>
      <c r="J65" s="436">
        <v>34</v>
      </c>
      <c r="K65" s="412">
        <v>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1102</v>
      </c>
      <c r="D67" s="485">
        <f t="shared" ref="D67:K67" si="2">SUM(D65:D66)</f>
        <v>169</v>
      </c>
      <c r="E67" s="485">
        <f t="shared" si="2"/>
        <v>17</v>
      </c>
      <c r="F67" s="485">
        <f t="shared" si="2"/>
        <v>66</v>
      </c>
      <c r="G67" s="485">
        <f t="shared" si="2"/>
        <v>206</v>
      </c>
      <c r="H67" s="485">
        <f t="shared" si="2"/>
        <v>31</v>
      </c>
      <c r="I67" s="485">
        <f t="shared" si="2"/>
        <v>97</v>
      </c>
      <c r="J67" s="485">
        <f t="shared" si="2"/>
        <v>34</v>
      </c>
      <c r="K67" s="485">
        <f t="shared" si="2"/>
        <v>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28286</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v>1770</v>
      </c>
      <c r="D72" s="433"/>
      <c r="E72" s="433"/>
      <c r="F72" s="433"/>
      <c r="G72" s="433"/>
      <c r="H72" s="433"/>
      <c r="I72" s="433"/>
      <c r="J72" s="433"/>
      <c r="K72" s="433"/>
    </row>
    <row r="73" spans="1:11" ht="12.75" customHeight="1" x14ac:dyDescent="0.2">
      <c r="A73" s="913" t="s">
        <v>1179</v>
      </c>
      <c r="B73" s="40">
        <v>1620</v>
      </c>
      <c r="C73" s="483">
        <v>3063</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33119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9698</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30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9728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15240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15240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294</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v>245</v>
      </c>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3805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57332</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24118</v>
      </c>
      <c r="D107" s="412">
        <v>4477</v>
      </c>
      <c r="E107" s="412"/>
      <c r="F107" s="412"/>
      <c r="G107" s="412"/>
      <c r="H107" s="412"/>
      <c r="I107" s="412"/>
      <c r="J107" s="436"/>
      <c r="K107" s="412"/>
    </row>
    <row r="108" spans="1:12" ht="12.75" customHeight="1" thickBot="1" x14ac:dyDescent="0.25">
      <c r="A108" s="464" t="s">
        <v>577</v>
      </c>
      <c r="B108" s="738"/>
      <c r="C108" s="484">
        <f>SUM(C95:C107)</f>
        <v>28168</v>
      </c>
      <c r="D108" s="484">
        <f t="shared" ref="D108:K108" si="3">SUM(D95:D107)</f>
        <v>4771</v>
      </c>
      <c r="E108" s="484">
        <f t="shared" si="3"/>
        <v>0</v>
      </c>
      <c r="F108" s="484">
        <f t="shared" si="3"/>
        <v>0</v>
      </c>
      <c r="G108" s="484">
        <f t="shared" si="3"/>
        <v>0</v>
      </c>
      <c r="H108" s="484">
        <f t="shared" si="3"/>
        <v>57332</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612951</v>
      </c>
      <c r="D109" s="493">
        <f t="shared" si="4"/>
        <v>117121</v>
      </c>
      <c r="E109" s="493">
        <f t="shared" si="4"/>
        <v>83199</v>
      </c>
      <c r="F109" s="493">
        <f t="shared" si="4"/>
        <v>33305</v>
      </c>
      <c r="G109" s="493">
        <f t="shared" si="4"/>
        <v>98435</v>
      </c>
      <c r="H109" s="493">
        <f t="shared" si="4"/>
        <v>65684</v>
      </c>
      <c r="I109" s="493">
        <f t="shared" si="4"/>
        <v>8407</v>
      </c>
      <c r="J109" s="493">
        <f t="shared" si="4"/>
        <v>145555</v>
      </c>
      <c r="K109" s="443">
        <f t="shared" si="4"/>
        <v>8315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1274025</v>
      </c>
      <c r="D117" s="418">
        <v>60905</v>
      </c>
      <c r="E117" s="412"/>
      <c r="F117" s="418">
        <v>5000</v>
      </c>
      <c r="G117" s="418"/>
      <c r="H117" s="412"/>
      <c r="I117" s="433"/>
      <c r="J117" s="436"/>
      <c r="K117" s="412"/>
    </row>
    <row r="118" spans="1:11" ht="12.75" customHeight="1" x14ac:dyDescent="0.2">
      <c r="A118" s="477" t="s">
        <v>1758</v>
      </c>
      <c r="B118" s="261">
        <v>3002</v>
      </c>
      <c r="C118" s="483">
        <v>44844</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1318869</v>
      </c>
      <c r="D121" s="484">
        <f t="shared" si="5"/>
        <v>60905</v>
      </c>
      <c r="E121" s="484">
        <f t="shared" si="5"/>
        <v>0</v>
      </c>
      <c r="F121" s="484">
        <f t="shared" si="5"/>
        <v>5000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43348</v>
      </c>
      <c r="D125" s="492"/>
      <c r="E125" s="433"/>
      <c r="F125" s="412"/>
      <c r="G125" s="433"/>
      <c r="H125" s="433"/>
      <c r="I125" s="433"/>
      <c r="J125" s="433"/>
      <c r="K125" s="433"/>
    </row>
    <row r="126" spans="1:11" ht="12.75" customHeight="1" x14ac:dyDescent="0.2">
      <c r="A126" s="913" t="s">
        <v>1035</v>
      </c>
      <c r="B126" s="261">
        <v>3110</v>
      </c>
      <c r="C126" s="483">
        <v>61636</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104984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3062</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1204</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221</v>
      </c>
      <c r="D139" s="412"/>
      <c r="E139" s="492"/>
      <c r="F139" s="507"/>
      <c r="G139" s="436"/>
      <c r="H139" s="433"/>
      <c r="I139" s="433"/>
      <c r="J139" s="433"/>
      <c r="K139" s="433"/>
    </row>
    <row r="140" spans="1:11" ht="12.75" customHeight="1" thickBot="1" x14ac:dyDescent="0.25">
      <c r="A140" s="464" t="s">
        <v>707</v>
      </c>
      <c r="B140" s="462"/>
      <c r="C140" s="484">
        <f>SUM(C133:C139)</f>
        <v>4487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499</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3900</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23067</v>
      </c>
      <c r="G151" s="436"/>
      <c r="H151" s="433"/>
      <c r="I151" s="433"/>
      <c r="J151" s="433"/>
      <c r="K151" s="433"/>
    </row>
    <row r="152" spans="1:11" ht="12.75" customHeight="1" x14ac:dyDescent="0.2">
      <c r="A152" s="913" t="s">
        <v>1247</v>
      </c>
      <c r="B152" s="261">
        <v>3510</v>
      </c>
      <c r="C152" s="483"/>
      <c r="D152" s="412"/>
      <c r="E152" s="492"/>
      <c r="F152" s="412">
        <v>38060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61127</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95945</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4" t="s">
        <v>466</v>
      </c>
      <c r="B172" s="2225"/>
      <c r="C172" s="924">
        <f t="shared" ref="C172:K172" si="6">SUM(C131,C140,C144,C145:C149,C154,C155:C170,C171)</f>
        <v>210565</v>
      </c>
      <c r="D172" s="924">
        <f t="shared" si="6"/>
        <v>0</v>
      </c>
      <c r="E172" s="924">
        <f t="shared" si="6"/>
        <v>0</v>
      </c>
      <c r="F172" s="924">
        <f t="shared" si="6"/>
        <v>61127</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1529434</v>
      </c>
      <c r="D173" s="493">
        <f>SUM(D121,D172)</f>
        <v>60905</v>
      </c>
      <c r="E173" s="493">
        <f>SUM(E121,E172)</f>
        <v>0</v>
      </c>
      <c r="F173" s="493">
        <f t="shared" ref="F173:K173" si="7">SUM(F121,F172)</f>
        <v>66127</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6" t="s">
        <v>1962</v>
      </c>
      <c r="B175" s="2227"/>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2" t="s">
        <v>921</v>
      </c>
      <c r="B178" s="223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0" t="s">
        <v>1963</v>
      </c>
      <c r="B179" s="2231"/>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2" t="s">
        <v>922</v>
      </c>
      <c r="B184" s="223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0" t="s">
        <v>1964</v>
      </c>
      <c r="B185" s="2231"/>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4712</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4712</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47310</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16364</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63674</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70487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70487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8140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v>10948</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8" t="s">
        <v>1777</v>
      </c>
      <c r="B273" s="2229"/>
      <c r="C273" s="493">
        <f t="shared" ref="C273:H273" si="10">SUM(C191,C201,C211,C216,C224,C228,C229,C259:C272)</f>
        <v>157961</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157961</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2300346</v>
      </c>
      <c r="D275" s="493">
        <f t="shared" si="12"/>
        <v>178026</v>
      </c>
      <c r="E275" s="493">
        <f t="shared" si="12"/>
        <v>83199</v>
      </c>
      <c r="F275" s="493">
        <f t="shared" si="12"/>
        <v>99432</v>
      </c>
      <c r="G275" s="493">
        <f t="shared" si="12"/>
        <v>98435</v>
      </c>
      <c r="H275" s="493">
        <f t="shared" si="12"/>
        <v>65684</v>
      </c>
      <c r="I275" s="493">
        <f t="shared" si="12"/>
        <v>8407</v>
      </c>
      <c r="J275" s="493">
        <f t="shared" si="12"/>
        <v>145555</v>
      </c>
      <c r="K275" s="443">
        <f t="shared" si="12"/>
        <v>8315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A304" colorId="8" zoomScale="110" zoomScaleNormal="110" workbookViewId="0">
      <selection activeCell="E314" sqref="E31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2"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4"/>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8" t="s">
        <v>338</v>
      </c>
      <c r="B3" s="2239"/>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787348</v>
      </c>
      <c r="D5" s="412">
        <v>62231</v>
      </c>
      <c r="E5" s="412">
        <v>46316</v>
      </c>
      <c r="F5" s="412">
        <v>20225</v>
      </c>
      <c r="G5" s="412"/>
      <c r="H5" s="412"/>
      <c r="I5" s="436"/>
      <c r="J5" s="436"/>
      <c r="K5" s="414">
        <f>SUM(C5:J5)</f>
        <v>916120</v>
      </c>
      <c r="L5" s="412">
        <v>992500</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73011</v>
      </c>
      <c r="D7" s="436">
        <v>10672</v>
      </c>
      <c r="E7" s="436">
        <v>448</v>
      </c>
      <c r="F7" s="436">
        <v>7142</v>
      </c>
      <c r="G7" s="436"/>
      <c r="H7" s="436"/>
      <c r="I7" s="436"/>
      <c r="J7" s="436"/>
      <c r="K7" s="414">
        <f t="shared" ref="K7:K32" si="0">SUM(C7:J7)</f>
        <v>91273</v>
      </c>
      <c r="L7" s="412">
        <v>92148</v>
      </c>
    </row>
    <row r="8" spans="1:14" x14ac:dyDescent="0.2">
      <c r="A8" s="1814" t="s">
        <v>172</v>
      </c>
      <c r="B8" s="266">
        <v>1200</v>
      </c>
      <c r="C8" s="412">
        <v>227781</v>
      </c>
      <c r="D8" s="412">
        <v>14922</v>
      </c>
      <c r="E8" s="412">
        <v>65</v>
      </c>
      <c r="F8" s="412">
        <v>75</v>
      </c>
      <c r="G8" s="412"/>
      <c r="H8" s="412"/>
      <c r="I8" s="436"/>
      <c r="J8" s="436"/>
      <c r="K8" s="414">
        <f t="shared" si="0"/>
        <v>242843</v>
      </c>
      <c r="L8" s="412">
        <v>243540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47359</v>
      </c>
      <c r="D10" s="412">
        <v>5520</v>
      </c>
      <c r="E10" s="412">
        <v>10369</v>
      </c>
      <c r="F10" s="412">
        <f>28676+266</f>
        <v>28942</v>
      </c>
      <c r="G10" s="412">
        <v>5995</v>
      </c>
      <c r="H10" s="412"/>
      <c r="I10" s="436"/>
      <c r="J10" s="436"/>
      <c r="K10" s="414">
        <f t="shared" si="0"/>
        <v>98185</v>
      </c>
      <c r="L10" s="412">
        <v>93486</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44667</v>
      </c>
      <c r="D13" s="412">
        <v>3671</v>
      </c>
      <c r="E13" s="412">
        <v>157</v>
      </c>
      <c r="F13" s="412">
        <v>1726</v>
      </c>
      <c r="G13" s="412"/>
      <c r="H13" s="412">
        <v>4612</v>
      </c>
      <c r="I13" s="436"/>
      <c r="J13" s="436"/>
      <c r="K13" s="414">
        <f t="shared" si="0"/>
        <v>54833</v>
      </c>
      <c r="L13" s="412">
        <v>54825</v>
      </c>
    </row>
    <row r="14" spans="1:14" x14ac:dyDescent="0.2">
      <c r="A14" s="1814" t="s">
        <v>1139</v>
      </c>
      <c r="B14" s="266">
        <v>1500</v>
      </c>
      <c r="C14" s="412">
        <f>32230+37180</f>
        <v>69410</v>
      </c>
      <c r="D14" s="412">
        <f>891+4706</f>
        <v>5597</v>
      </c>
      <c r="E14" s="412">
        <v>8596</v>
      </c>
      <c r="F14" s="412">
        <f>8234+143</f>
        <v>8377</v>
      </c>
      <c r="G14" s="412"/>
      <c r="H14" s="412">
        <v>980</v>
      </c>
      <c r="I14" s="436"/>
      <c r="J14" s="436"/>
      <c r="K14" s="414">
        <f t="shared" si="0"/>
        <v>92960</v>
      </c>
      <c r="L14" s="412">
        <v>92450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3357</v>
      </c>
      <c r="D17" s="436">
        <v>459</v>
      </c>
      <c r="E17" s="436">
        <v>293</v>
      </c>
      <c r="F17" s="436">
        <v>2238</v>
      </c>
      <c r="G17" s="436"/>
      <c r="H17" s="436"/>
      <c r="I17" s="436"/>
      <c r="J17" s="436"/>
      <c r="K17" s="414">
        <f t="shared" si="0"/>
        <v>6347</v>
      </c>
      <c r="L17" s="412">
        <v>7250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1252933</v>
      </c>
      <c r="D33" s="415">
        <f t="shared" ref="D33:L33" si="1">SUM(D5:D32)</f>
        <v>103072</v>
      </c>
      <c r="E33" s="415">
        <f t="shared" si="1"/>
        <v>66244</v>
      </c>
      <c r="F33" s="415">
        <f t="shared" si="1"/>
        <v>68725</v>
      </c>
      <c r="G33" s="415">
        <f t="shared" si="1"/>
        <v>5995</v>
      </c>
      <c r="H33" s="415">
        <f t="shared" si="1"/>
        <v>5592</v>
      </c>
      <c r="I33" s="415">
        <f t="shared" si="1"/>
        <v>0</v>
      </c>
      <c r="J33" s="415">
        <f t="shared" si="1"/>
        <v>0</v>
      </c>
      <c r="K33" s="415">
        <f t="shared" si="1"/>
        <v>1502561</v>
      </c>
      <c r="L33" s="415">
        <f t="shared" si="1"/>
        <v>1576199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v>36017</v>
      </c>
      <c r="D37" s="412">
        <v>4469</v>
      </c>
      <c r="E37" s="412"/>
      <c r="F37" s="412">
        <v>263</v>
      </c>
      <c r="G37" s="412"/>
      <c r="H37" s="412"/>
      <c r="I37" s="436"/>
      <c r="J37" s="436"/>
      <c r="K37" s="414">
        <f t="shared" si="2"/>
        <v>40749</v>
      </c>
      <c r="L37" s="412">
        <v>40900</v>
      </c>
    </row>
    <row r="38" spans="1:14" x14ac:dyDescent="0.2">
      <c r="A38" s="1814" t="s">
        <v>222</v>
      </c>
      <c r="B38" s="266">
        <v>2130</v>
      </c>
      <c r="C38" s="412"/>
      <c r="D38" s="412"/>
      <c r="E38" s="412"/>
      <c r="F38" s="412">
        <v>231</v>
      </c>
      <c r="G38" s="412"/>
      <c r="H38" s="412"/>
      <c r="I38" s="436"/>
      <c r="J38" s="436"/>
      <c r="K38" s="414">
        <f t="shared" si="2"/>
        <v>231</v>
      </c>
      <c r="L38" s="412">
        <v>250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v>18912</v>
      </c>
      <c r="D41" s="412">
        <v>1112</v>
      </c>
      <c r="E41" s="412"/>
      <c r="F41" s="412">
        <v>1463</v>
      </c>
      <c r="G41" s="412"/>
      <c r="H41" s="412">
        <v>385</v>
      </c>
      <c r="I41" s="436"/>
      <c r="J41" s="436"/>
      <c r="K41" s="414">
        <f t="shared" si="2"/>
        <v>21872</v>
      </c>
      <c r="L41" s="412">
        <v>21550</v>
      </c>
    </row>
    <row r="42" spans="1:14" ht="12.75" customHeight="1" thickBot="1" x14ac:dyDescent="0.25">
      <c r="A42" s="887" t="s">
        <v>659</v>
      </c>
      <c r="B42" s="468" t="s">
        <v>832</v>
      </c>
      <c r="C42" s="415">
        <f>SUM(C36:C41)</f>
        <v>54929</v>
      </c>
      <c r="D42" s="415">
        <f t="shared" ref="D42:L42" si="3">SUM(D36:D41)</f>
        <v>5581</v>
      </c>
      <c r="E42" s="415">
        <f t="shared" si="3"/>
        <v>0</v>
      </c>
      <c r="F42" s="415">
        <f t="shared" si="3"/>
        <v>1957</v>
      </c>
      <c r="G42" s="415">
        <f t="shared" si="3"/>
        <v>0</v>
      </c>
      <c r="H42" s="415">
        <f t="shared" si="3"/>
        <v>385</v>
      </c>
      <c r="I42" s="415">
        <f t="shared" si="3"/>
        <v>0</v>
      </c>
      <c r="J42" s="415">
        <f t="shared" si="3"/>
        <v>0</v>
      </c>
      <c r="K42" s="415">
        <f t="shared" si="3"/>
        <v>62852</v>
      </c>
      <c r="L42" s="415">
        <f t="shared" si="3"/>
        <v>62700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2325</v>
      </c>
      <c r="D44" s="418">
        <v>125</v>
      </c>
      <c r="E44" s="418">
        <f>22418+3500</f>
        <v>25918</v>
      </c>
      <c r="F44" s="418">
        <v>36</v>
      </c>
      <c r="G44" s="418"/>
      <c r="H44" s="418"/>
      <c r="I44" s="436"/>
      <c r="J44" s="436"/>
      <c r="K44" s="420">
        <f>SUM(C44:J44)</f>
        <v>28404</v>
      </c>
      <c r="L44" s="418">
        <v>25200</v>
      </c>
    </row>
    <row r="45" spans="1:14" x14ac:dyDescent="0.2">
      <c r="A45" s="1814" t="s">
        <v>976</v>
      </c>
      <c r="B45" s="266">
        <v>2220</v>
      </c>
      <c r="C45" s="412">
        <v>35545</v>
      </c>
      <c r="D45" s="412">
        <v>4502</v>
      </c>
      <c r="E45" s="412">
        <v>9022</v>
      </c>
      <c r="F45" s="412">
        <v>6922</v>
      </c>
      <c r="G45" s="412"/>
      <c r="H45" s="412"/>
      <c r="I45" s="436"/>
      <c r="J45" s="436"/>
      <c r="K45" s="420">
        <f>SUM(C45:J45)</f>
        <v>55991</v>
      </c>
      <c r="L45" s="412">
        <v>60900</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37870</v>
      </c>
      <c r="D47" s="415">
        <f t="shared" ref="D47:K47" si="4">SUM(D44:D46)</f>
        <v>4627</v>
      </c>
      <c r="E47" s="415">
        <f t="shared" si="4"/>
        <v>34940</v>
      </c>
      <c r="F47" s="415">
        <f t="shared" si="4"/>
        <v>6958</v>
      </c>
      <c r="G47" s="415">
        <f t="shared" si="4"/>
        <v>0</v>
      </c>
      <c r="H47" s="415">
        <f t="shared" si="4"/>
        <v>0</v>
      </c>
      <c r="I47" s="415">
        <f t="shared" si="4"/>
        <v>0</v>
      </c>
      <c r="J47" s="415">
        <f t="shared" si="4"/>
        <v>0</v>
      </c>
      <c r="K47" s="415">
        <f t="shared" si="4"/>
        <v>84395</v>
      </c>
      <c r="L47" s="415">
        <f>SUM(L44:L46)</f>
        <v>86100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v>6852</v>
      </c>
      <c r="E49" s="418">
        <v>3409</v>
      </c>
      <c r="F49" s="418">
        <v>43</v>
      </c>
      <c r="G49" s="418"/>
      <c r="H49" s="418"/>
      <c r="I49" s="436"/>
      <c r="J49" s="436"/>
      <c r="K49" s="420">
        <f>SUM(C49:J49)</f>
        <v>10304</v>
      </c>
      <c r="L49" s="418">
        <v>10500</v>
      </c>
    </row>
    <row r="50" spans="1:14" x14ac:dyDescent="0.2">
      <c r="A50" s="1814" t="s">
        <v>979</v>
      </c>
      <c r="B50" s="266">
        <v>2320</v>
      </c>
      <c r="C50" s="412">
        <v>40425</v>
      </c>
      <c r="D50" s="412">
        <v>1151</v>
      </c>
      <c r="E50" s="412">
        <v>2674</v>
      </c>
      <c r="F50" s="412">
        <v>62</v>
      </c>
      <c r="G50" s="412"/>
      <c r="H50" s="412"/>
      <c r="I50" s="436"/>
      <c r="J50" s="436"/>
      <c r="K50" s="420">
        <f>SUM(C50:J50)</f>
        <v>44312</v>
      </c>
      <c r="L50" s="412">
        <v>44950</v>
      </c>
    </row>
    <row r="51" spans="1:14" x14ac:dyDescent="0.2">
      <c r="A51" s="1814" t="s">
        <v>45</v>
      </c>
      <c r="B51" s="266">
        <v>2330</v>
      </c>
      <c r="C51" s="412"/>
      <c r="D51" s="412"/>
      <c r="E51" s="412">
        <v>560</v>
      </c>
      <c r="F51" s="412">
        <v>561</v>
      </c>
      <c r="G51" s="412"/>
      <c r="H51" s="412"/>
      <c r="I51" s="436"/>
      <c r="J51" s="436"/>
      <c r="K51" s="420">
        <f>SUM(C51:J51)</f>
        <v>1121</v>
      </c>
      <c r="L51" s="412">
        <v>1070</v>
      </c>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40425</v>
      </c>
      <c r="D53" s="415">
        <f t="shared" ref="D53:L53" si="5">SUM(D49:D52)</f>
        <v>8003</v>
      </c>
      <c r="E53" s="415">
        <f t="shared" si="5"/>
        <v>6643</v>
      </c>
      <c r="F53" s="415">
        <f t="shared" si="5"/>
        <v>666</v>
      </c>
      <c r="G53" s="415">
        <f t="shared" si="5"/>
        <v>0</v>
      </c>
      <c r="H53" s="415">
        <f t="shared" si="5"/>
        <v>0</v>
      </c>
      <c r="I53" s="415">
        <f t="shared" si="5"/>
        <v>0</v>
      </c>
      <c r="J53" s="415">
        <f t="shared" si="5"/>
        <v>0</v>
      </c>
      <c r="K53" s="415">
        <f t="shared" si="5"/>
        <v>55737</v>
      </c>
      <c r="L53" s="415">
        <f t="shared" si="5"/>
        <v>56520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220040</v>
      </c>
      <c r="D55" s="418">
        <v>34733</v>
      </c>
      <c r="E55" s="418">
        <v>2040</v>
      </c>
      <c r="F55" s="418">
        <v>768</v>
      </c>
      <c r="G55" s="418"/>
      <c r="H55" s="418"/>
      <c r="I55" s="436"/>
      <c r="J55" s="436"/>
      <c r="K55" s="420">
        <f>SUM(C55:J55)</f>
        <v>257581</v>
      </c>
      <c r="L55" s="418">
        <v>258350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220040</v>
      </c>
      <c r="D57" s="421">
        <f t="shared" ref="D57:K57" si="6">SUM(D55:D56)</f>
        <v>34733</v>
      </c>
      <c r="E57" s="421">
        <f t="shared" si="6"/>
        <v>2040</v>
      </c>
      <c r="F57" s="421">
        <f t="shared" si="6"/>
        <v>768</v>
      </c>
      <c r="G57" s="421">
        <f t="shared" si="6"/>
        <v>0</v>
      </c>
      <c r="H57" s="421">
        <f t="shared" si="6"/>
        <v>0</v>
      </c>
      <c r="I57" s="421">
        <f t="shared" si="6"/>
        <v>0</v>
      </c>
      <c r="J57" s="421">
        <f t="shared" si="6"/>
        <v>0</v>
      </c>
      <c r="K57" s="421">
        <f t="shared" si="6"/>
        <v>257581</v>
      </c>
      <c r="L57" s="415">
        <f>SUM(L55:L56)</f>
        <v>258350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54464</v>
      </c>
      <c r="D60" s="412">
        <v>4108</v>
      </c>
      <c r="E60" s="412">
        <v>10804</v>
      </c>
      <c r="F60" s="412">
        <v>950</v>
      </c>
      <c r="G60" s="412"/>
      <c r="H60" s="412">
        <v>335</v>
      </c>
      <c r="I60" s="436"/>
      <c r="J60" s="436"/>
      <c r="K60" s="420">
        <f t="shared" si="7"/>
        <v>70661</v>
      </c>
      <c r="L60" s="412">
        <v>71250</v>
      </c>
      <c r="M60" s="15"/>
      <c r="N60" s="15"/>
    </row>
    <row r="61" spans="1:14" s="16" customFormat="1" x14ac:dyDescent="0.2">
      <c r="A61" s="1814" t="s">
        <v>221</v>
      </c>
      <c r="B61" s="266">
        <v>2540</v>
      </c>
      <c r="C61" s="412">
        <v>2500</v>
      </c>
      <c r="D61" s="412">
        <v>274</v>
      </c>
      <c r="E61" s="412">
        <v>8110</v>
      </c>
      <c r="F61" s="412">
        <v>48678</v>
      </c>
      <c r="G61" s="412"/>
      <c r="H61" s="412"/>
      <c r="I61" s="436"/>
      <c r="J61" s="436"/>
      <c r="K61" s="420">
        <f t="shared" si="7"/>
        <v>59562</v>
      </c>
      <c r="L61" s="412">
        <v>59974</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53558</v>
      </c>
      <c r="D63" s="412">
        <v>3704</v>
      </c>
      <c r="E63" s="412">
        <v>1393</v>
      </c>
      <c r="F63" s="412">
        <v>64191</v>
      </c>
      <c r="G63" s="412"/>
      <c r="H63" s="412"/>
      <c r="I63" s="436"/>
      <c r="J63" s="436"/>
      <c r="K63" s="420">
        <f t="shared" si="7"/>
        <v>122846</v>
      </c>
      <c r="L63" s="412">
        <v>124750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110522</v>
      </c>
      <c r="D65" s="415">
        <f t="shared" ref="D65:L65" si="8">SUM(D59:D64)</f>
        <v>8086</v>
      </c>
      <c r="E65" s="415">
        <f t="shared" si="8"/>
        <v>20307</v>
      </c>
      <c r="F65" s="415">
        <f t="shared" si="8"/>
        <v>113819</v>
      </c>
      <c r="G65" s="415">
        <f t="shared" si="8"/>
        <v>0</v>
      </c>
      <c r="H65" s="415">
        <f t="shared" si="8"/>
        <v>335</v>
      </c>
      <c r="I65" s="415">
        <f t="shared" si="8"/>
        <v>0</v>
      </c>
      <c r="J65" s="415">
        <f t="shared" si="8"/>
        <v>0</v>
      </c>
      <c r="K65" s="415">
        <f t="shared" si="8"/>
        <v>253069</v>
      </c>
      <c r="L65" s="415">
        <f t="shared" si="8"/>
        <v>255974</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v>3500</v>
      </c>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3500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514</v>
      </c>
      <c r="M73" s="15"/>
      <c r="N73" s="15"/>
    </row>
    <row r="74" spans="1:14" ht="12.75" customHeight="1" thickTop="1" thickBot="1" x14ac:dyDescent="0.25">
      <c r="A74" s="887" t="s">
        <v>972</v>
      </c>
      <c r="B74" s="1805">
        <v>2000</v>
      </c>
      <c r="C74" s="425">
        <f>SUM(C42,C47,C53,C57,C65,C72,C73)</f>
        <v>463786</v>
      </c>
      <c r="D74" s="425">
        <f t="shared" ref="D74:K74" si="10">SUM(D42,D47,D53,D57,D65,D72,D73)</f>
        <v>61030</v>
      </c>
      <c r="E74" s="425">
        <f t="shared" si="10"/>
        <v>63930</v>
      </c>
      <c r="F74" s="425">
        <f t="shared" si="10"/>
        <v>124168</v>
      </c>
      <c r="G74" s="425">
        <f t="shared" si="10"/>
        <v>0</v>
      </c>
      <c r="H74" s="425">
        <f t="shared" si="10"/>
        <v>720</v>
      </c>
      <c r="I74" s="425">
        <f t="shared" si="10"/>
        <v>0</v>
      </c>
      <c r="J74" s="425">
        <f t="shared" si="10"/>
        <v>0</v>
      </c>
      <c r="K74" s="425">
        <f t="shared" si="10"/>
        <v>713634</v>
      </c>
      <c r="L74" s="425">
        <f>SUM(L42,L47,L53,L57,L65,L72,L73)</f>
        <v>723658</v>
      </c>
    </row>
    <row r="75" spans="1:14" s="24" customFormat="1" ht="18" customHeight="1" thickTop="1" thickBot="1" x14ac:dyDescent="0.25">
      <c r="A75" s="1813" t="s">
        <v>50</v>
      </c>
      <c r="B75" s="1807" t="s">
        <v>674</v>
      </c>
      <c r="C75" s="423">
        <v>20833</v>
      </c>
      <c r="D75" s="423">
        <v>2373</v>
      </c>
      <c r="E75" s="423"/>
      <c r="F75" s="423">
        <v>3130</v>
      </c>
      <c r="G75" s="423"/>
      <c r="H75" s="423"/>
      <c r="I75" s="429"/>
      <c r="J75" s="429"/>
      <c r="K75" s="415">
        <f>SUM(C75:J75)</f>
        <v>26336</v>
      </c>
      <c r="L75" s="424">
        <v>29650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row>
    <row r="79" spans="1:14" x14ac:dyDescent="0.2">
      <c r="A79" s="1814" t="s">
        <v>349</v>
      </c>
      <c r="B79" s="266">
        <v>4120</v>
      </c>
      <c r="C79" s="413"/>
      <c r="D79" s="413"/>
      <c r="E79" s="412">
        <v>28800</v>
      </c>
      <c r="F79" s="413"/>
      <c r="G79" s="413"/>
      <c r="H79" s="412">
        <v>109955</v>
      </c>
      <c r="I79" s="507"/>
      <c r="J79" s="507"/>
      <c r="K79" s="414">
        <f t="shared" si="11"/>
        <v>138755</v>
      </c>
      <c r="L79" s="412">
        <v>138000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c r="I81" s="507"/>
      <c r="J81" s="507"/>
      <c r="K81" s="414">
        <f t="shared" si="11"/>
        <v>0</v>
      </c>
      <c r="L81" s="412"/>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28800</v>
      </c>
      <c r="F84" s="413"/>
      <c r="G84" s="413"/>
      <c r="H84" s="415">
        <f>SUM(H78:H83)</f>
        <v>109955</v>
      </c>
      <c r="I84" s="507"/>
      <c r="J84" s="507"/>
      <c r="K84" s="415">
        <f>SUM(K78:K83)</f>
        <v>138755</v>
      </c>
      <c r="L84" s="415">
        <f>SUM(L78:L83)</f>
        <v>138000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28800</v>
      </c>
      <c r="F102" s="413"/>
      <c r="G102" s="413"/>
      <c r="H102" s="425">
        <f>SUM(H84,H92,H100,H101)</f>
        <v>109955</v>
      </c>
      <c r="I102" s="507"/>
      <c r="J102" s="507"/>
      <c r="K102" s="425">
        <f>SUM(K84,K92,K100,K101)</f>
        <v>138755</v>
      </c>
      <c r="L102" s="425">
        <f>SUM(L84,L92,L100,L101)</f>
        <v>138000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1737552</v>
      </c>
      <c r="D114" s="415">
        <f t="shared" ref="D114:K114" si="13">SUM(D33,D74,D75,D102,D112,D113)</f>
        <v>166475</v>
      </c>
      <c r="E114" s="415">
        <f t="shared" si="13"/>
        <v>158974</v>
      </c>
      <c r="F114" s="415">
        <f t="shared" si="13"/>
        <v>196023</v>
      </c>
      <c r="G114" s="415">
        <f t="shared" si="13"/>
        <v>5995</v>
      </c>
      <c r="H114" s="415">
        <f>SUM(H33,H74,H75,H102,H112,H113)</f>
        <v>116267</v>
      </c>
      <c r="I114" s="415">
        <f t="shared" si="13"/>
        <v>0</v>
      </c>
      <c r="J114" s="415">
        <f t="shared" si="13"/>
        <v>0</v>
      </c>
      <c r="K114" s="415">
        <f t="shared" si="13"/>
        <v>2381286</v>
      </c>
      <c r="L114" s="415">
        <f>SUM(L33,L74,L75,L102,L112,L113)</f>
        <v>2467507</v>
      </c>
    </row>
    <row r="115" spans="1:14" ht="23.25" thickTop="1" x14ac:dyDescent="0.2">
      <c r="A115" s="1826" t="s">
        <v>1177</v>
      </c>
      <c r="B115" s="892"/>
      <c r="C115" s="416"/>
      <c r="D115" s="416"/>
      <c r="E115" s="416"/>
      <c r="F115" s="416"/>
      <c r="G115" s="416"/>
      <c r="H115" s="416"/>
      <c r="I115" s="416"/>
      <c r="J115" s="416"/>
      <c r="K115" s="440">
        <f>'Revenues 9-14'!C275-'Expenditures 15-22'!K114</f>
        <v>-80940</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6" t="s">
        <v>337</v>
      </c>
      <c r="B117" s="2237"/>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116940</v>
      </c>
      <c r="D124" s="412">
        <v>6401</v>
      </c>
      <c r="E124" s="412">
        <v>25614</v>
      </c>
      <c r="F124" s="412">
        <v>28174</v>
      </c>
      <c r="G124" s="412"/>
      <c r="H124" s="412"/>
      <c r="I124" s="436"/>
      <c r="J124" s="436"/>
      <c r="K124" s="415">
        <f>SUM(C124:J124)</f>
        <v>177129</v>
      </c>
      <c r="L124" s="412">
        <v>177090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116940</v>
      </c>
      <c r="D127" s="415">
        <f t="shared" ref="D127:L127" si="14">SUM(D122:D126)</f>
        <v>6401</v>
      </c>
      <c r="E127" s="415">
        <f t="shared" si="14"/>
        <v>25614</v>
      </c>
      <c r="F127" s="415">
        <f t="shared" si="14"/>
        <v>28174</v>
      </c>
      <c r="G127" s="415">
        <f t="shared" si="14"/>
        <v>0</v>
      </c>
      <c r="H127" s="415">
        <f t="shared" si="14"/>
        <v>0</v>
      </c>
      <c r="I127" s="415">
        <f t="shared" si="14"/>
        <v>0</v>
      </c>
      <c r="J127" s="415">
        <f t="shared" si="14"/>
        <v>0</v>
      </c>
      <c r="K127" s="415">
        <f t="shared" si="14"/>
        <v>177129</v>
      </c>
      <c r="L127" s="415">
        <f t="shared" si="14"/>
        <v>177090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116940</v>
      </c>
      <c r="D129" s="425">
        <f t="shared" ref="D129:L129" si="15">SUM(D120,D127,D128)</f>
        <v>6401</v>
      </c>
      <c r="E129" s="425">
        <f t="shared" si="15"/>
        <v>25614</v>
      </c>
      <c r="F129" s="425">
        <f t="shared" si="15"/>
        <v>28174</v>
      </c>
      <c r="G129" s="425">
        <f t="shared" si="15"/>
        <v>0</v>
      </c>
      <c r="H129" s="425">
        <f t="shared" si="15"/>
        <v>0</v>
      </c>
      <c r="I129" s="425">
        <f t="shared" si="15"/>
        <v>0</v>
      </c>
      <c r="J129" s="425">
        <f t="shared" si="15"/>
        <v>0</v>
      </c>
      <c r="K129" s="425">
        <f t="shared" si="15"/>
        <v>177129</v>
      </c>
      <c r="L129" s="425">
        <f t="shared" si="15"/>
        <v>177090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7" t="s">
        <v>724</v>
      </c>
      <c r="B150" s="2248"/>
      <c r="C150" s="415">
        <f>SUM(C129,C130,C138,C148,C149)</f>
        <v>116940</v>
      </c>
      <c r="D150" s="415">
        <f t="shared" ref="D150:K150" si="16">SUM(D129,D130,D138,D148,D149)</f>
        <v>6401</v>
      </c>
      <c r="E150" s="415">
        <f t="shared" si="16"/>
        <v>25614</v>
      </c>
      <c r="F150" s="415">
        <f t="shared" si="16"/>
        <v>28174</v>
      </c>
      <c r="G150" s="415">
        <f t="shared" si="16"/>
        <v>0</v>
      </c>
      <c r="H150" s="415">
        <f t="shared" si="16"/>
        <v>0</v>
      </c>
      <c r="I150" s="415">
        <f t="shared" si="16"/>
        <v>0</v>
      </c>
      <c r="J150" s="415">
        <f t="shared" si="16"/>
        <v>0</v>
      </c>
      <c r="K150" s="415">
        <f t="shared" si="16"/>
        <v>177129</v>
      </c>
      <c r="L150" s="415">
        <f>SUM(L129,L130,L138,L148,L149)</f>
        <v>177090</v>
      </c>
    </row>
    <row r="151" spans="1:14" ht="12.75" customHeight="1" thickTop="1" x14ac:dyDescent="0.2">
      <c r="A151" s="2243" t="s">
        <v>1403</v>
      </c>
      <c r="B151" s="2244"/>
      <c r="C151" s="416"/>
      <c r="D151" s="416"/>
      <c r="E151" s="416"/>
      <c r="F151" s="416"/>
      <c r="G151" s="416"/>
      <c r="H151" s="416"/>
      <c r="I151" s="416"/>
      <c r="J151" s="413"/>
      <c r="K151" s="440">
        <f>'Revenues 9-14'!D275-'Expenditures 15-22'!K150</f>
        <v>897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6" t="s">
        <v>725</v>
      </c>
      <c r="B153" s="2130"/>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26755</v>
      </c>
      <c r="I163" s="413"/>
      <c r="J163" s="413"/>
      <c r="K163" s="414">
        <f>SUM(C163:H163)</f>
        <v>26755</v>
      </c>
      <c r="L163" s="1864">
        <v>13550</v>
      </c>
    </row>
    <row r="164" spans="1:14" ht="33.75" customHeight="1" x14ac:dyDescent="0.2">
      <c r="A164" s="1834" t="s">
        <v>293</v>
      </c>
      <c r="B164" s="536" t="s">
        <v>32</v>
      </c>
      <c r="C164" s="413"/>
      <c r="D164" s="413"/>
      <c r="E164" s="413"/>
      <c r="F164" s="413"/>
      <c r="G164" s="413"/>
      <c r="H164" s="1867">
        <v>55000</v>
      </c>
      <c r="I164" s="413"/>
      <c r="J164" s="413"/>
      <c r="K164" s="414">
        <f>SUM(C164:J164)</f>
        <v>55000</v>
      </c>
      <c r="L164" s="1867">
        <v>55000</v>
      </c>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81755</v>
      </c>
      <c r="I166" s="437"/>
      <c r="J166" s="413"/>
      <c r="K166" s="425">
        <f>SUM(K162,K163,K164,K165)</f>
        <v>81755</v>
      </c>
      <c r="L166" s="425">
        <f>SUM(L162,L163,L164,L165)</f>
        <v>68550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81755</v>
      </c>
      <c r="I168" s="437"/>
      <c r="J168" s="413"/>
      <c r="K168" s="425">
        <f>SUM(K154,K166,K167)</f>
        <v>81755</v>
      </c>
      <c r="L168" s="425">
        <f>SUM(L154,L166,L167)</f>
        <v>68550</v>
      </c>
    </row>
    <row r="169" spans="1:14" ht="23.25" thickTop="1" x14ac:dyDescent="0.2">
      <c r="A169" s="1826" t="s">
        <v>1177</v>
      </c>
      <c r="B169" s="467"/>
      <c r="C169" s="413"/>
      <c r="D169" s="413"/>
      <c r="E169" s="413"/>
      <c r="F169" s="413"/>
      <c r="G169" s="413"/>
      <c r="H169" s="416"/>
      <c r="I169" s="413"/>
      <c r="J169" s="413"/>
      <c r="K169" s="440">
        <f>'Revenues 9-14'!E275-'Expenditures 15-22'!K168</f>
        <v>1444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45185</v>
      </c>
      <c r="D176" s="412">
        <v>4536</v>
      </c>
      <c r="E176" s="412">
        <v>6941</v>
      </c>
      <c r="F176" s="412">
        <v>15112</v>
      </c>
      <c r="G176" s="412"/>
      <c r="H176" s="412">
        <v>415</v>
      </c>
      <c r="I176" s="436"/>
      <c r="J176" s="436"/>
      <c r="K176" s="414">
        <f>SUM(C176:J176)</f>
        <v>72189</v>
      </c>
      <c r="L176" s="412">
        <v>95875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45185</v>
      </c>
      <c r="D178" s="425">
        <f t="shared" ref="D178:J178" si="17">SUM(D174,D176,D177)</f>
        <v>4536</v>
      </c>
      <c r="E178" s="425">
        <f t="shared" si="17"/>
        <v>6941</v>
      </c>
      <c r="F178" s="425">
        <f t="shared" si="17"/>
        <v>15112</v>
      </c>
      <c r="G178" s="425">
        <f t="shared" si="17"/>
        <v>0</v>
      </c>
      <c r="H178" s="425">
        <f t="shared" si="17"/>
        <v>415</v>
      </c>
      <c r="I178" s="425">
        <f t="shared" si="17"/>
        <v>0</v>
      </c>
      <c r="J178" s="425">
        <f t="shared" si="17"/>
        <v>0</v>
      </c>
      <c r="K178" s="425">
        <f>SUM(K174,K176,K177)</f>
        <v>72189</v>
      </c>
      <c r="L178" s="425">
        <f>SUM(L174, L176:L177)</f>
        <v>95875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v>942</v>
      </c>
      <c r="I199" s="413"/>
      <c r="J199" s="413"/>
      <c r="K199" s="1871">
        <f>SUM(H199)</f>
        <v>942</v>
      </c>
      <c r="L199" s="703"/>
    </row>
    <row r="200" spans="1:14" ht="30" customHeight="1" x14ac:dyDescent="0.2">
      <c r="A200" s="890" t="s">
        <v>294</v>
      </c>
      <c r="B200" s="537" t="s">
        <v>32</v>
      </c>
      <c r="C200" s="413"/>
      <c r="D200" s="413"/>
      <c r="E200" s="413"/>
      <c r="F200" s="413"/>
      <c r="G200" s="413"/>
      <c r="H200" s="412">
        <v>11048</v>
      </c>
      <c r="I200" s="413"/>
      <c r="J200" s="413"/>
      <c r="K200" s="414">
        <f>SUM(H200)</f>
        <v>11048</v>
      </c>
      <c r="L200" s="412"/>
    </row>
    <row r="201" spans="1:14" ht="13.5" customHeight="1" x14ac:dyDescent="0.2">
      <c r="A201" s="1818" t="s">
        <v>885</v>
      </c>
      <c r="B201" s="537" t="s">
        <v>88</v>
      </c>
      <c r="C201" s="413"/>
      <c r="D201" s="413"/>
      <c r="E201" s="413"/>
      <c r="F201" s="413"/>
      <c r="G201" s="413"/>
      <c r="H201" s="436">
        <v>12445</v>
      </c>
      <c r="I201" s="413"/>
      <c r="J201" s="413"/>
      <c r="K201" s="1061">
        <f>H201</f>
        <v>12445</v>
      </c>
      <c r="L201" s="412"/>
    </row>
    <row r="202" spans="1:14" ht="12.75" customHeight="1" thickBot="1" x14ac:dyDescent="0.25">
      <c r="A202" s="1865" t="s">
        <v>743</v>
      </c>
      <c r="B202" s="1808" t="s">
        <v>582</v>
      </c>
      <c r="C202" s="413"/>
      <c r="D202" s="413"/>
      <c r="E202" s="413"/>
      <c r="F202" s="413"/>
      <c r="G202" s="413"/>
      <c r="H202" s="425">
        <f>SUM(H198,H199,H200,H201)</f>
        <v>24435</v>
      </c>
      <c r="I202" s="413"/>
      <c r="J202" s="413"/>
      <c r="K202" s="425">
        <f>SUM(K198,K199,K200,K201)</f>
        <v>24435</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45185</v>
      </c>
      <c r="D204" s="415">
        <f>SUM(D178,D179)</f>
        <v>4536</v>
      </c>
      <c r="E204" s="415">
        <f>SUM(E178,E179,E190)</f>
        <v>6941</v>
      </c>
      <c r="F204" s="415">
        <f>SUM(F178,F179)</f>
        <v>15112</v>
      </c>
      <c r="G204" s="415">
        <f>SUM(G178,G179)</f>
        <v>0</v>
      </c>
      <c r="H204" s="415">
        <f>SUM(H178,H179,H190,H202,H203)</f>
        <v>24850</v>
      </c>
      <c r="I204" s="415">
        <f>SUM(I178,I179)</f>
        <v>0</v>
      </c>
      <c r="J204" s="415">
        <f>SUM(J178,J179)</f>
        <v>0</v>
      </c>
      <c r="K204" s="414">
        <f>SUM(K178,K179,K190,K202,K203)</f>
        <v>96624</v>
      </c>
      <c r="L204" s="415">
        <f>SUM(L178,L179,L190,L202,L203)</f>
        <v>95875</v>
      </c>
    </row>
    <row r="205" spans="1:14" ht="23.25" thickTop="1" x14ac:dyDescent="0.2">
      <c r="A205" s="1826" t="s">
        <v>1177</v>
      </c>
      <c r="B205" s="467"/>
      <c r="C205" s="416"/>
      <c r="D205" s="416"/>
      <c r="E205" s="416"/>
      <c r="F205" s="416"/>
      <c r="G205" s="416"/>
      <c r="H205" s="416"/>
      <c r="I205" s="413"/>
      <c r="J205" s="413"/>
      <c r="K205" s="440">
        <f>'Revenues 9-14'!F275-'Expenditures 15-22'!K204</f>
        <v>2808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50" t="s">
        <v>1141</v>
      </c>
      <c r="B207" s="2251"/>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10867</v>
      </c>
      <c r="E209" s="413"/>
      <c r="F209" s="413"/>
      <c r="G209" s="413"/>
      <c r="H209" s="413"/>
      <c r="I209" s="413"/>
      <c r="J209" s="413"/>
      <c r="K209" s="414">
        <f>D209</f>
        <v>10867</v>
      </c>
      <c r="L209" s="412">
        <v>10900</v>
      </c>
    </row>
    <row r="210" spans="1:12" x14ac:dyDescent="0.2">
      <c r="A210" s="1814" t="s">
        <v>171</v>
      </c>
      <c r="B210" s="266" t="s">
        <v>1143</v>
      </c>
      <c r="C210" s="413"/>
      <c r="D210" s="436"/>
      <c r="E210" s="413"/>
      <c r="F210" s="413"/>
      <c r="G210" s="413"/>
      <c r="H210" s="413"/>
      <c r="I210" s="413"/>
      <c r="J210" s="413"/>
      <c r="K210" s="414">
        <f t="shared" ref="K210:K222" si="19">D210</f>
        <v>0</v>
      </c>
      <c r="L210" s="412"/>
    </row>
    <row r="211" spans="1:12" x14ac:dyDescent="0.2">
      <c r="A211" s="1814" t="s">
        <v>172</v>
      </c>
      <c r="B211" s="266">
        <v>1200</v>
      </c>
      <c r="C211" s="413"/>
      <c r="D211" s="412">
        <v>14033</v>
      </c>
      <c r="E211" s="413"/>
      <c r="F211" s="413"/>
      <c r="G211" s="413"/>
      <c r="H211" s="413"/>
      <c r="I211" s="413"/>
      <c r="J211" s="413"/>
      <c r="K211" s="414">
        <f t="shared" si="19"/>
        <v>14033</v>
      </c>
      <c r="L211" s="412">
        <v>14050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c r="E213" s="413"/>
      <c r="F213" s="413"/>
      <c r="G213" s="413"/>
      <c r="H213" s="413"/>
      <c r="I213" s="413"/>
      <c r="J213" s="413"/>
      <c r="K213" s="414">
        <f t="shared" si="19"/>
        <v>0</v>
      </c>
      <c r="L213" s="412">
        <v>3315</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658</v>
      </c>
      <c r="E216" s="413"/>
      <c r="F216" s="413"/>
      <c r="G216" s="413"/>
      <c r="H216" s="413"/>
      <c r="I216" s="413"/>
      <c r="J216" s="413"/>
      <c r="K216" s="414">
        <f t="shared" si="19"/>
        <v>658</v>
      </c>
      <c r="L216" s="412">
        <v>700</v>
      </c>
    </row>
    <row r="217" spans="1:12" x14ac:dyDescent="0.2">
      <c r="A217" s="1814" t="s">
        <v>1139</v>
      </c>
      <c r="B217" s="266">
        <v>1500</v>
      </c>
      <c r="C217" s="413"/>
      <c r="D217" s="412">
        <f>2249+471</f>
        <v>2720</v>
      </c>
      <c r="E217" s="413"/>
      <c r="F217" s="413"/>
      <c r="G217" s="413"/>
      <c r="H217" s="413"/>
      <c r="I217" s="413"/>
      <c r="J217" s="413"/>
      <c r="K217" s="414">
        <f t="shared" si="19"/>
        <v>2720</v>
      </c>
      <c r="L217" s="412">
        <v>2722</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47</v>
      </c>
      <c r="E220" s="413"/>
      <c r="F220" s="413"/>
      <c r="G220" s="413"/>
      <c r="H220" s="413"/>
      <c r="I220" s="413"/>
      <c r="J220" s="413"/>
      <c r="K220" s="414">
        <f t="shared" si="19"/>
        <v>47</v>
      </c>
      <c r="L220" s="412">
        <v>48</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28325</v>
      </c>
      <c r="E223" s="413"/>
      <c r="F223" s="413"/>
      <c r="G223" s="413"/>
      <c r="H223" s="413"/>
      <c r="I223" s="413"/>
      <c r="J223" s="413"/>
      <c r="K223" s="415">
        <f>SUM(K209:K222)</f>
        <v>28325</v>
      </c>
      <c r="L223" s="415">
        <f>SUM(L209:L222)</f>
        <v>31735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482</v>
      </c>
      <c r="E227" s="413"/>
      <c r="F227" s="413"/>
      <c r="G227" s="413"/>
      <c r="H227" s="413"/>
      <c r="I227" s="413"/>
      <c r="J227" s="413"/>
      <c r="K227" s="414">
        <f t="shared" si="20"/>
        <v>482</v>
      </c>
      <c r="L227" s="412">
        <v>483</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411</v>
      </c>
      <c r="E231" s="413"/>
      <c r="F231" s="413"/>
      <c r="G231" s="413"/>
      <c r="H231" s="413"/>
      <c r="I231" s="413"/>
      <c r="J231" s="413"/>
      <c r="K231" s="414">
        <f t="shared" si="20"/>
        <v>411</v>
      </c>
      <c r="L231" s="412">
        <v>411</v>
      </c>
    </row>
    <row r="232" spans="1:12" ht="12.75" customHeight="1" thickBot="1" x14ac:dyDescent="0.25">
      <c r="A232" s="887" t="s">
        <v>659</v>
      </c>
      <c r="B232" s="465" t="s">
        <v>832</v>
      </c>
      <c r="C232" s="413"/>
      <c r="D232" s="415">
        <f>SUM(D226:D231)</f>
        <v>893</v>
      </c>
      <c r="E232" s="413"/>
      <c r="F232" s="413"/>
      <c r="G232" s="413"/>
      <c r="H232" s="413"/>
      <c r="I232" s="413"/>
      <c r="J232" s="413"/>
      <c r="K232" s="415">
        <f>SUM(K226:K231)</f>
        <v>893</v>
      </c>
      <c r="L232" s="415">
        <f>SUM(L226:L231)</f>
        <v>894</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51</v>
      </c>
      <c r="E234" s="413"/>
      <c r="F234" s="413"/>
      <c r="G234" s="413"/>
      <c r="H234" s="413"/>
      <c r="I234" s="413"/>
      <c r="J234" s="413"/>
      <c r="K234" s="420">
        <f>D234</f>
        <v>51</v>
      </c>
      <c r="L234" s="418">
        <v>55</v>
      </c>
    </row>
    <row r="235" spans="1:12" x14ac:dyDescent="0.2">
      <c r="A235" s="1814" t="s">
        <v>976</v>
      </c>
      <c r="B235" s="266">
        <v>2220</v>
      </c>
      <c r="C235" s="413"/>
      <c r="D235" s="412">
        <v>6235</v>
      </c>
      <c r="E235" s="413"/>
      <c r="F235" s="413"/>
      <c r="G235" s="413"/>
      <c r="H235" s="413"/>
      <c r="I235" s="413"/>
      <c r="J235" s="413"/>
      <c r="K235" s="420">
        <f>D235</f>
        <v>6235</v>
      </c>
      <c r="L235" s="412">
        <v>6235</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6286</v>
      </c>
      <c r="E237" s="413"/>
      <c r="F237" s="413"/>
      <c r="G237" s="413"/>
      <c r="H237" s="413"/>
      <c r="I237" s="413"/>
      <c r="J237" s="413"/>
      <c r="K237" s="415">
        <f>SUM(K234:K236)</f>
        <v>6286</v>
      </c>
      <c r="L237" s="415">
        <f>SUM(L234:L236)</f>
        <v>6290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657</v>
      </c>
      <c r="E240" s="413"/>
      <c r="F240" s="413"/>
      <c r="G240" s="413"/>
      <c r="H240" s="413"/>
      <c r="I240" s="413"/>
      <c r="J240" s="413"/>
      <c r="K240" s="420">
        <f t="shared" ref="K240:K250" si="21">D240</f>
        <v>657</v>
      </c>
      <c r="L240" s="412">
        <v>660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v>653</v>
      </c>
      <c r="E246" s="413"/>
      <c r="F246" s="413"/>
      <c r="G246" s="413"/>
      <c r="H246" s="413"/>
      <c r="I246" s="413"/>
      <c r="J246" s="413"/>
      <c r="K246" s="420">
        <f t="shared" si="21"/>
        <v>653</v>
      </c>
      <c r="L246" s="412">
        <v>655</v>
      </c>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1310</v>
      </c>
      <c r="E251" s="413"/>
      <c r="F251" s="413"/>
      <c r="G251" s="413"/>
      <c r="H251" s="413"/>
      <c r="I251" s="413"/>
      <c r="J251" s="413"/>
      <c r="K251" s="415">
        <f>SUM(K239:K250)</f>
        <v>1310</v>
      </c>
      <c r="L251" s="415">
        <f>SUM(L239:L250)</f>
        <v>1315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19142</v>
      </c>
      <c r="E253" s="413"/>
      <c r="F253" s="413"/>
      <c r="G253" s="413"/>
      <c r="H253" s="413"/>
      <c r="I253" s="413"/>
      <c r="J253" s="413"/>
      <c r="K253" s="420">
        <f>D253</f>
        <v>19142</v>
      </c>
      <c r="L253" s="418">
        <v>19200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19142</v>
      </c>
      <c r="E255" s="413"/>
      <c r="F255" s="413"/>
      <c r="G255" s="413"/>
      <c r="H255" s="413"/>
      <c r="I255" s="413"/>
      <c r="J255" s="413"/>
      <c r="K255" s="415">
        <f>SUM(K253:K254)</f>
        <v>19142</v>
      </c>
      <c r="L255" s="415">
        <f>SUM(L253:L254)</f>
        <v>19200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9625</v>
      </c>
      <c r="E258" s="413"/>
      <c r="F258" s="413"/>
      <c r="G258" s="413"/>
      <c r="H258" s="413"/>
      <c r="I258" s="413"/>
      <c r="J258" s="413"/>
      <c r="K258" s="420">
        <f t="shared" ref="K258:K263" si="22">D258</f>
        <v>9625</v>
      </c>
      <c r="L258" s="412">
        <v>9625</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20035</v>
      </c>
      <c r="E260" s="413"/>
      <c r="F260" s="413"/>
      <c r="G260" s="413"/>
      <c r="H260" s="413"/>
      <c r="I260" s="413"/>
      <c r="J260" s="413"/>
      <c r="K260" s="420">
        <f t="shared" si="22"/>
        <v>20035</v>
      </c>
      <c r="L260" s="412">
        <v>20050</v>
      </c>
    </row>
    <row r="261" spans="1:12" x14ac:dyDescent="0.2">
      <c r="A261" s="1814" t="s">
        <v>1129</v>
      </c>
      <c r="B261" s="266">
        <v>2550</v>
      </c>
      <c r="C261" s="413"/>
      <c r="D261" s="412">
        <v>7069</v>
      </c>
      <c r="E261" s="413"/>
      <c r="F261" s="413"/>
      <c r="G261" s="413"/>
      <c r="H261" s="413"/>
      <c r="I261" s="413"/>
      <c r="J261" s="413"/>
      <c r="K261" s="420">
        <f t="shared" si="22"/>
        <v>7069</v>
      </c>
      <c r="L261" s="412">
        <v>7070</v>
      </c>
    </row>
    <row r="262" spans="1:12" x14ac:dyDescent="0.2">
      <c r="A262" s="1814" t="s">
        <v>107</v>
      </c>
      <c r="B262" s="266">
        <v>2560</v>
      </c>
      <c r="C262" s="413"/>
      <c r="D262" s="412">
        <v>9164</v>
      </c>
      <c r="E262" s="413"/>
      <c r="F262" s="413"/>
      <c r="G262" s="413"/>
      <c r="H262" s="413"/>
      <c r="I262" s="413"/>
      <c r="J262" s="413"/>
      <c r="K262" s="420">
        <f t="shared" si="22"/>
        <v>9164</v>
      </c>
      <c r="L262" s="412">
        <v>9165</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45893</v>
      </c>
      <c r="E264" s="413"/>
      <c r="F264" s="413"/>
      <c r="G264" s="413"/>
      <c r="H264" s="413"/>
      <c r="I264" s="413"/>
      <c r="J264" s="413"/>
      <c r="K264" s="415">
        <f>SUM(K257:K263)</f>
        <v>45893</v>
      </c>
      <c r="L264" s="415">
        <f>SUM(L257:L263)</f>
        <v>45910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73524</v>
      </c>
      <c r="E273" s="413"/>
      <c r="F273" s="413"/>
      <c r="G273" s="413"/>
      <c r="H273" s="413"/>
      <c r="I273" s="413"/>
      <c r="J273" s="413"/>
      <c r="K273" s="425">
        <f>SUM(K232,K237,K251,K255,K264,K271,K272)</f>
        <v>73524</v>
      </c>
      <c r="L273" s="425">
        <f>SUM(L232,L237,L251,L255,L264,L271,L272)</f>
        <v>73609</v>
      </c>
    </row>
    <row r="274" spans="1:12" ht="18" customHeight="1" thickTop="1" thickBot="1" x14ac:dyDescent="0.25">
      <c r="A274" s="1842" t="s">
        <v>1043</v>
      </c>
      <c r="B274" s="263">
        <v>3000</v>
      </c>
      <c r="C274" s="413"/>
      <c r="D274" s="424">
        <v>1540</v>
      </c>
      <c r="E274" s="413"/>
      <c r="F274" s="413"/>
      <c r="G274" s="413"/>
      <c r="H274" s="413"/>
      <c r="I274" s="413"/>
      <c r="J274" s="413"/>
      <c r="K274" s="428">
        <f>D274</f>
        <v>1540</v>
      </c>
      <c r="L274" s="424">
        <v>1540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7" t="s">
        <v>595</v>
      </c>
      <c r="B288" s="2249"/>
      <c r="C288" s="413"/>
      <c r="D288" s="415">
        <f>SUM(D223,D273,D274,D278)</f>
        <v>103389</v>
      </c>
      <c r="E288" s="413"/>
      <c r="F288" s="413"/>
      <c r="G288" s="413"/>
      <c r="H288" s="415">
        <f>H286</f>
        <v>0</v>
      </c>
      <c r="I288" s="413"/>
      <c r="J288" s="413"/>
      <c r="K288" s="415">
        <f>SUM(K223,K273,K274,K278,K286,K287)</f>
        <v>103389</v>
      </c>
      <c r="L288" s="415">
        <f>SUM(L223,L273,L274,L278,L286,L287)</f>
        <v>106884</v>
      </c>
    </row>
    <row r="289" spans="1:14" ht="23.25" thickTop="1" x14ac:dyDescent="0.2">
      <c r="A289" s="901" t="s">
        <v>1177</v>
      </c>
      <c r="B289" s="902"/>
      <c r="C289" s="413"/>
      <c r="D289" s="416"/>
      <c r="E289" s="413"/>
      <c r="F289" s="413"/>
      <c r="G289" s="413"/>
      <c r="H289" s="441"/>
      <c r="I289" s="413"/>
      <c r="J289" s="413"/>
      <c r="K289" s="440">
        <f>'Revenues 9-14'!G275-'Expenditures 15-22'!K288</f>
        <v>-4954</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6" t="s">
        <v>150</v>
      </c>
      <c r="B291" s="2240"/>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v>31329</v>
      </c>
      <c r="F294" s="412"/>
      <c r="G294" s="412">
        <v>218705</v>
      </c>
      <c r="H294" s="412">
        <v>9850</v>
      </c>
      <c r="I294" s="436"/>
      <c r="J294" s="436"/>
      <c r="K294" s="414">
        <f>SUM(C294:J294)</f>
        <v>259884</v>
      </c>
      <c r="L294" s="436">
        <v>263251</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31329</v>
      </c>
      <c r="F296" s="425">
        <f t="shared" si="23"/>
        <v>0</v>
      </c>
      <c r="G296" s="425">
        <f t="shared" si="23"/>
        <v>218705</v>
      </c>
      <c r="H296" s="425">
        <f t="shared" si="23"/>
        <v>9850</v>
      </c>
      <c r="I296" s="425">
        <f t="shared" si="23"/>
        <v>0</v>
      </c>
      <c r="J296" s="425">
        <f t="shared" si="23"/>
        <v>0</v>
      </c>
      <c r="K296" s="425">
        <f t="shared" si="23"/>
        <v>259884</v>
      </c>
      <c r="L296" s="425">
        <f t="shared" si="23"/>
        <v>263251</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5" t="s">
        <v>317</v>
      </c>
      <c r="B305" s="2246"/>
      <c r="C305" s="415">
        <f>SUM(C296)</f>
        <v>0</v>
      </c>
      <c r="D305" s="415">
        <f>SUM(D296)</f>
        <v>0</v>
      </c>
      <c r="E305" s="415">
        <f>SUM(E296,E303)</f>
        <v>31329</v>
      </c>
      <c r="F305" s="415">
        <f>SUM(F296)</f>
        <v>0</v>
      </c>
      <c r="G305" s="415">
        <f>SUM(G296)</f>
        <v>218705</v>
      </c>
      <c r="H305" s="415">
        <f>SUM(H296,H303)</f>
        <v>9850</v>
      </c>
      <c r="I305" s="415">
        <f>SUM(I296)</f>
        <v>0</v>
      </c>
      <c r="J305" s="415">
        <f>SUM(J296)</f>
        <v>0</v>
      </c>
      <c r="K305" s="415">
        <f>SUM(K296,K303,K304)</f>
        <v>259884</v>
      </c>
      <c r="L305" s="415">
        <f>SUM(L296,L303,L304)</f>
        <v>263251</v>
      </c>
    </row>
    <row r="306" spans="1:14" ht="23.25" customHeight="1" thickTop="1" x14ac:dyDescent="0.2">
      <c r="A306" s="2241" t="s">
        <v>1177</v>
      </c>
      <c r="B306" s="2242"/>
      <c r="C306" s="419"/>
      <c r="D306" s="419"/>
      <c r="E306" s="419"/>
      <c r="F306" s="419"/>
      <c r="G306" s="419"/>
      <c r="H306" s="419"/>
      <c r="I306" s="419"/>
      <c r="J306" s="419"/>
      <c r="K306" s="430">
        <f>'Revenues 9-14'!H275-'Expenditures 15-22'!K305</f>
        <v>-194200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2" t="s">
        <v>156</v>
      </c>
      <c r="B308" s="2253"/>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4" t="s">
        <v>1071</v>
      </c>
      <c r="B310" s="2253"/>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26014</v>
      </c>
      <c r="F313" s="436"/>
      <c r="G313" s="436"/>
      <c r="H313" s="436"/>
      <c r="I313" s="436"/>
      <c r="J313" s="436"/>
      <c r="K313" s="1061">
        <f t="shared" ref="K313:K320" si="24">SUM(C313:J313)</f>
        <v>26014</v>
      </c>
      <c r="L313" s="436">
        <v>26015</v>
      </c>
      <c r="M313" s="909"/>
      <c r="N313" s="909"/>
    </row>
    <row r="314" spans="1:14" s="19" customFormat="1" x14ac:dyDescent="0.2">
      <c r="A314" s="891" t="s">
        <v>342</v>
      </c>
      <c r="B314" s="529" t="s">
        <v>323</v>
      </c>
      <c r="C314" s="436"/>
      <c r="D314" s="436"/>
      <c r="E314" s="436">
        <v>9411</v>
      </c>
      <c r="F314" s="436"/>
      <c r="G314" s="436"/>
      <c r="H314" s="436"/>
      <c r="I314" s="436"/>
      <c r="J314" s="436"/>
      <c r="K314" s="1061">
        <f t="shared" si="24"/>
        <v>9411</v>
      </c>
      <c r="L314" s="436">
        <v>9411</v>
      </c>
      <c r="M314" s="909"/>
      <c r="N314" s="909"/>
    </row>
    <row r="315" spans="1:14" s="19" customFormat="1" x14ac:dyDescent="0.2">
      <c r="A315" s="891" t="s">
        <v>274</v>
      </c>
      <c r="B315" s="529" t="s">
        <v>324</v>
      </c>
      <c r="C315" s="436"/>
      <c r="D315" s="436"/>
      <c r="E315" s="436">
        <v>3951</v>
      </c>
      <c r="F315" s="436"/>
      <c r="G315" s="436"/>
      <c r="H315" s="436"/>
      <c r="I315" s="436"/>
      <c r="J315" s="436"/>
      <c r="K315" s="1061">
        <f t="shared" si="24"/>
        <v>3951</v>
      </c>
      <c r="L315" s="436">
        <v>4000</v>
      </c>
      <c r="M315" s="909"/>
      <c r="N315" s="909"/>
    </row>
    <row r="316" spans="1:14" s="19" customFormat="1" x14ac:dyDescent="0.2">
      <c r="A316" s="891" t="s">
        <v>817</v>
      </c>
      <c r="B316" s="529" t="s">
        <v>325</v>
      </c>
      <c r="C316" s="436">
        <v>36873</v>
      </c>
      <c r="D316" s="436">
        <v>831</v>
      </c>
      <c r="E316" s="436">
        <v>30866</v>
      </c>
      <c r="F316" s="436"/>
      <c r="G316" s="436"/>
      <c r="H316" s="436"/>
      <c r="I316" s="436"/>
      <c r="J316" s="436"/>
      <c r="K316" s="1061">
        <f t="shared" si="24"/>
        <v>68570</v>
      </c>
      <c r="L316" s="436">
        <v>68580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9589</v>
      </c>
      <c r="F320" s="436"/>
      <c r="G320" s="436"/>
      <c r="H320" s="436"/>
      <c r="I320" s="436"/>
      <c r="J320" s="436"/>
      <c r="K320" s="1061">
        <f t="shared" si="24"/>
        <v>9589</v>
      </c>
      <c r="L320" s="436">
        <v>10000</v>
      </c>
      <c r="M320" s="909"/>
      <c r="N320" s="909"/>
    </row>
    <row r="321" spans="1:14" s="19" customFormat="1" x14ac:dyDescent="0.2">
      <c r="A321" s="1849" t="s">
        <v>552</v>
      </c>
      <c r="B321" s="528" t="s">
        <v>1348</v>
      </c>
      <c r="C321" s="691"/>
      <c r="D321" s="691"/>
      <c r="E321" s="691">
        <v>25532</v>
      </c>
      <c r="F321" s="691"/>
      <c r="G321" s="691"/>
      <c r="H321" s="691"/>
      <c r="I321" s="691"/>
      <c r="J321" s="691"/>
      <c r="K321" s="1223">
        <f>SUM(C321:J321)</f>
        <v>25532</v>
      </c>
      <c r="L321" s="691">
        <v>25600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36873</v>
      </c>
      <c r="D323" s="1062">
        <f t="shared" ref="D323:J323" si="25">SUM(D312:D322)</f>
        <v>831</v>
      </c>
      <c r="E323" s="1062">
        <f t="shared" si="25"/>
        <v>105363</v>
      </c>
      <c r="F323" s="1062">
        <f t="shared" si="25"/>
        <v>0</v>
      </c>
      <c r="G323" s="1062">
        <f t="shared" si="25"/>
        <v>0</v>
      </c>
      <c r="H323" s="1062">
        <f t="shared" si="25"/>
        <v>0</v>
      </c>
      <c r="I323" s="1062">
        <f t="shared" si="25"/>
        <v>0</v>
      </c>
      <c r="J323" s="1062">
        <f t="shared" si="25"/>
        <v>0</v>
      </c>
      <c r="K323" s="1062">
        <f>SUM(K312:K322)</f>
        <v>143067</v>
      </c>
      <c r="L323" s="1062">
        <f>SUM(L312:L322)</f>
        <v>143606</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36873</v>
      </c>
      <c r="D331" s="1062">
        <f t="shared" ref="D331:J331" si="26">SUM(D323)</f>
        <v>831</v>
      </c>
      <c r="E331" s="1062">
        <f t="shared" si="26"/>
        <v>105363</v>
      </c>
      <c r="F331" s="1062">
        <f t="shared" si="26"/>
        <v>0</v>
      </c>
      <c r="G331" s="1062">
        <f t="shared" si="26"/>
        <v>0</v>
      </c>
      <c r="H331" s="1062">
        <f>SUM(H323,H329)</f>
        <v>0</v>
      </c>
      <c r="I331" s="1062">
        <f t="shared" si="26"/>
        <v>0</v>
      </c>
      <c r="J331" s="1062">
        <f t="shared" si="26"/>
        <v>0</v>
      </c>
      <c r="K331" s="1062">
        <f>SUM(K323,K329)</f>
        <v>143067</v>
      </c>
      <c r="L331" s="425">
        <f>SUM(L323,L329,L330)</f>
        <v>143606</v>
      </c>
    </row>
    <row r="332" spans="1:14" ht="12.75" customHeight="1" thickTop="1" x14ac:dyDescent="0.2">
      <c r="A332" s="2243" t="s">
        <v>1177</v>
      </c>
      <c r="B332" s="2244"/>
      <c r="C332" s="413"/>
      <c r="D332" s="413"/>
      <c r="E332" s="413"/>
      <c r="F332" s="413"/>
      <c r="G332" s="413"/>
      <c r="H332" s="413"/>
      <c r="I332" s="413"/>
      <c r="J332" s="413"/>
      <c r="K332" s="1065">
        <f>'Revenues 9-14'!J275-'Expenditures 15-22'!K331</f>
        <v>2488</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5" t="s">
        <v>1142</v>
      </c>
      <c r="B334" s="213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row>
    <row r="338" spans="1:14" x14ac:dyDescent="0.2">
      <c r="A338" s="1814" t="s">
        <v>221</v>
      </c>
      <c r="B338" s="266">
        <v>2540</v>
      </c>
      <c r="C338" s="412"/>
      <c r="D338" s="412"/>
      <c r="E338" s="412">
        <v>6125</v>
      </c>
      <c r="F338" s="412"/>
      <c r="G338" s="412"/>
      <c r="H338" s="412"/>
      <c r="I338" s="436"/>
      <c r="J338" s="436"/>
      <c r="K338" s="414">
        <f>SUM(C338:J338)</f>
        <v>6125</v>
      </c>
      <c r="L338" s="412">
        <v>6125</v>
      </c>
    </row>
    <row r="339" spans="1:14" ht="12.75" customHeight="1" thickBot="1" x14ac:dyDescent="0.25">
      <c r="A339" s="887" t="s">
        <v>835</v>
      </c>
      <c r="B339" s="468" t="s">
        <v>36</v>
      </c>
      <c r="C339" s="415">
        <f>SUM(C337:C338)</f>
        <v>0</v>
      </c>
      <c r="D339" s="415">
        <f t="shared" ref="D339:L339" si="27">SUM(D337:D338)</f>
        <v>0</v>
      </c>
      <c r="E339" s="415">
        <f t="shared" si="27"/>
        <v>6125</v>
      </c>
      <c r="F339" s="415">
        <f t="shared" si="27"/>
        <v>0</v>
      </c>
      <c r="G339" s="415">
        <f t="shared" si="27"/>
        <v>0</v>
      </c>
      <c r="H339" s="415">
        <f t="shared" si="27"/>
        <v>0</v>
      </c>
      <c r="I339" s="415">
        <f t="shared" si="27"/>
        <v>0</v>
      </c>
      <c r="J339" s="415">
        <f t="shared" si="27"/>
        <v>0</v>
      </c>
      <c r="K339" s="415">
        <f t="shared" si="27"/>
        <v>6125</v>
      </c>
      <c r="L339" s="415">
        <f t="shared" si="27"/>
        <v>6125</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6125</v>
      </c>
      <c r="F341" s="415">
        <f t="shared" si="28"/>
        <v>0</v>
      </c>
      <c r="G341" s="415">
        <f t="shared" si="28"/>
        <v>0</v>
      </c>
      <c r="H341" s="415">
        <f t="shared" si="28"/>
        <v>0</v>
      </c>
      <c r="I341" s="415">
        <f t="shared" si="28"/>
        <v>0</v>
      </c>
      <c r="J341" s="415">
        <f t="shared" si="28"/>
        <v>0</v>
      </c>
      <c r="K341" s="415">
        <f t="shared" si="28"/>
        <v>6125</v>
      </c>
      <c r="L341" s="415">
        <f t="shared" si="28"/>
        <v>6125</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6125</v>
      </c>
      <c r="F354" s="415">
        <f t="shared" si="29"/>
        <v>0</v>
      </c>
      <c r="G354" s="415">
        <f t="shared" si="29"/>
        <v>0</v>
      </c>
      <c r="H354" s="415">
        <f t="shared" si="29"/>
        <v>0</v>
      </c>
      <c r="I354" s="415">
        <f t="shared" si="29"/>
        <v>0</v>
      </c>
      <c r="J354" s="415">
        <f t="shared" si="29"/>
        <v>0</v>
      </c>
      <c r="K354" s="415">
        <f t="shared" si="29"/>
        <v>6125</v>
      </c>
      <c r="L354" s="415">
        <f>SUM(L341,L344,L352,L353)</f>
        <v>6125</v>
      </c>
    </row>
    <row r="355" spans="1:14" ht="23.25" thickTop="1" x14ac:dyDescent="0.2">
      <c r="A355" s="1853" t="s">
        <v>1177</v>
      </c>
      <c r="B355" s="469"/>
      <c r="C355" s="432"/>
      <c r="D355" s="432"/>
      <c r="E355" s="419"/>
      <c r="F355" s="419"/>
      <c r="G355" s="419"/>
      <c r="H355" s="419"/>
      <c r="I355" s="419"/>
      <c r="J355" s="417"/>
      <c r="K355" s="414">
        <f>'Revenues 9-14'!K275-'Expenditures 15-22'!K354</f>
        <v>2190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0" t="str">
        <f>"District's Accounting Basis is " &amp;AUDITCHECK!D29</f>
        <v>District's Accounting Basis is CASH</v>
      </c>
      <c r="B1" s="2261"/>
      <c r="C1" s="939" t="s">
        <v>1314</v>
      </c>
      <c r="D1" s="2255" t="s">
        <v>1315</v>
      </c>
      <c r="E1" s="2256"/>
      <c r="F1" s="2256"/>
      <c r="G1" s="2256"/>
      <c r="H1" s="2256"/>
      <c r="I1" s="2256"/>
      <c r="J1" s="2256"/>
      <c r="K1" s="2256"/>
      <c r="L1" s="2257"/>
      <c r="M1" s="2258" t="s">
        <v>214</v>
      </c>
      <c r="N1" s="2259"/>
    </row>
    <row r="2" spans="1:16" ht="13.5" customHeight="1" x14ac:dyDescent="0.2">
      <c r="A2" s="2262"/>
      <c r="B2" s="2263"/>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4"/>
      <c r="C50" s="2265"/>
      <c r="D50" s="2265"/>
      <c r="E50" s="2265"/>
      <c r="F50" s="2265"/>
      <c r="G50" s="2265"/>
      <c r="H50" s="2265"/>
      <c r="I50" s="2265"/>
      <c r="J50" s="2266"/>
      <c r="K50" s="2266"/>
      <c r="L50" s="2266"/>
      <c r="M50" s="2267"/>
    </row>
    <row r="51" spans="1:13" x14ac:dyDescent="0.2">
      <c r="B51" s="2268"/>
      <c r="C51" s="2269"/>
      <c r="D51" s="2269"/>
      <c r="E51" s="2269"/>
      <c r="F51" s="2269"/>
      <c r="G51" s="2269"/>
      <c r="H51" s="2269"/>
      <c r="I51" s="2269"/>
      <c r="J51" s="2270"/>
      <c r="K51" s="2270"/>
      <c r="L51" s="2270"/>
      <c r="M51" s="2271"/>
    </row>
    <row r="52" spans="1:13" x14ac:dyDescent="0.2">
      <c r="B52" s="2268"/>
      <c r="C52" s="2269"/>
      <c r="D52" s="2269"/>
      <c r="E52" s="2269"/>
      <c r="F52" s="2269"/>
      <c r="G52" s="2269"/>
      <c r="H52" s="2269"/>
      <c r="I52" s="2269"/>
      <c r="J52" s="2270"/>
      <c r="K52" s="2270"/>
      <c r="L52" s="2270"/>
      <c r="M52" s="2271"/>
    </row>
    <row r="53" spans="1:13" x14ac:dyDescent="0.2">
      <c r="B53" s="2268"/>
      <c r="C53" s="2269"/>
      <c r="D53" s="2269"/>
      <c r="E53" s="2269"/>
      <c r="F53" s="2269"/>
      <c r="G53" s="2269"/>
      <c r="H53" s="2269"/>
      <c r="I53" s="2269"/>
      <c r="J53" s="2270"/>
      <c r="K53" s="2270"/>
      <c r="L53" s="2270"/>
      <c r="M53" s="2271"/>
    </row>
    <row r="54" spans="1:13" x14ac:dyDescent="0.2">
      <c r="B54" s="2268"/>
      <c r="C54" s="2269"/>
      <c r="D54" s="2269"/>
      <c r="E54" s="2269"/>
      <c r="F54" s="2269"/>
      <c r="G54" s="2269"/>
      <c r="H54" s="2269"/>
      <c r="I54" s="2269"/>
      <c r="J54" s="2270"/>
      <c r="K54" s="2270"/>
      <c r="L54" s="2270"/>
      <c r="M54" s="2271"/>
    </row>
    <row r="55" spans="1:13" ht="21.75" customHeight="1" x14ac:dyDescent="0.2">
      <c r="B55" s="2272"/>
      <c r="C55" s="2273"/>
      <c r="D55" s="2273"/>
      <c r="E55" s="2273"/>
      <c r="F55" s="2273"/>
      <c r="G55" s="2273"/>
      <c r="H55" s="2273"/>
      <c r="I55" s="2273"/>
      <c r="J55" s="2273"/>
      <c r="K55" s="2273"/>
      <c r="L55" s="2273"/>
      <c r="M55" s="227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4" sqref="E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5" t="s">
        <v>1969</v>
      </c>
      <c r="B2" s="835" t="s">
        <v>1935</v>
      </c>
      <c r="C2" s="1084" t="s">
        <v>1936</v>
      </c>
      <c r="D2" s="1084" t="s">
        <v>1937</v>
      </c>
      <c r="E2" s="1084" t="s">
        <v>1938</v>
      </c>
      <c r="F2" s="1084" t="s">
        <v>1939</v>
      </c>
    </row>
    <row r="3" spans="1:6" ht="12" customHeight="1" x14ac:dyDescent="0.2">
      <c r="A3" s="2276"/>
      <c r="B3" s="547"/>
      <c r="C3" s="833"/>
      <c r="D3" s="834" t="s">
        <v>295</v>
      </c>
      <c r="E3" s="833"/>
      <c r="F3" s="834" t="s">
        <v>296</v>
      </c>
    </row>
    <row r="4" spans="1:6" ht="13.7" customHeight="1" x14ac:dyDescent="0.2">
      <c r="A4" s="545" t="s">
        <v>1375</v>
      </c>
      <c r="B4" s="560">
        <f>'Revenues 9-14'!C5</f>
        <v>431039</v>
      </c>
      <c r="C4" s="512"/>
      <c r="D4" s="561">
        <f>B4-C4</f>
        <v>431039</v>
      </c>
      <c r="E4" s="512">
        <v>499389</v>
      </c>
      <c r="F4" s="561">
        <f>E4-C4</f>
        <v>499389</v>
      </c>
    </row>
    <row r="5" spans="1:6" ht="13.7" customHeight="1" x14ac:dyDescent="0.2">
      <c r="A5" s="545" t="s">
        <v>1038</v>
      </c>
      <c r="B5" s="560">
        <f>'Revenues 9-14'!D5</f>
        <v>112181</v>
      </c>
      <c r="C5" s="512"/>
      <c r="D5" s="561">
        <f t="shared" ref="D5:D18" si="0">B5-C5</f>
        <v>112181</v>
      </c>
      <c r="E5" s="512">
        <v>129649</v>
      </c>
      <c r="F5" s="561">
        <f>E5-C5</f>
        <v>129649</v>
      </c>
    </row>
    <row r="6" spans="1:6" ht="13.7" customHeight="1" x14ac:dyDescent="0.2">
      <c r="A6" s="545" t="s">
        <v>480</v>
      </c>
      <c r="B6" s="560">
        <f>'Revenues 9-14'!E5</f>
        <v>83182</v>
      </c>
      <c r="C6" s="512"/>
      <c r="D6" s="561">
        <f t="shared" si="0"/>
        <v>83182</v>
      </c>
      <c r="E6" s="512">
        <v>85403</v>
      </c>
      <c r="F6" s="561">
        <f t="shared" ref="F6:F18" si="1">E6-C6</f>
        <v>85403</v>
      </c>
    </row>
    <row r="7" spans="1:6" ht="13.7" customHeight="1" x14ac:dyDescent="0.2">
      <c r="A7" s="545" t="s">
        <v>162</v>
      </c>
      <c r="B7" s="560">
        <f>'Revenues 9-14'!F5</f>
        <v>33239</v>
      </c>
      <c r="C7" s="512"/>
      <c r="D7" s="561">
        <f t="shared" si="0"/>
        <v>33239</v>
      </c>
      <c r="E7" s="512">
        <v>38415</v>
      </c>
      <c r="F7" s="561">
        <f t="shared" si="1"/>
        <v>38415</v>
      </c>
    </row>
    <row r="8" spans="1:6" ht="13.7" customHeight="1" x14ac:dyDescent="0.2">
      <c r="A8" s="545" t="s">
        <v>1405</v>
      </c>
      <c r="B8" s="560">
        <f>'Revenues 9-14'!G5</f>
        <v>54409</v>
      </c>
      <c r="C8" s="512"/>
      <c r="D8" s="561">
        <f t="shared" si="0"/>
        <v>54409</v>
      </c>
      <c r="E8" s="512">
        <v>64500</v>
      </c>
      <c r="F8" s="561">
        <f t="shared" si="1"/>
        <v>64500</v>
      </c>
    </row>
    <row r="9" spans="1:6" ht="13.7" customHeight="1" x14ac:dyDescent="0.2">
      <c r="A9" s="545" t="s">
        <v>477</v>
      </c>
      <c r="B9" s="560">
        <f>'Revenues 9-14'!H5</f>
        <v>8321</v>
      </c>
      <c r="C9" s="512"/>
      <c r="D9" s="561">
        <f t="shared" si="0"/>
        <v>8321</v>
      </c>
      <c r="E9" s="512"/>
      <c r="F9" s="561">
        <f t="shared" si="1"/>
        <v>0</v>
      </c>
    </row>
    <row r="10" spans="1:6" ht="13.7" customHeight="1" x14ac:dyDescent="0.2">
      <c r="A10" s="545" t="s">
        <v>476</v>
      </c>
      <c r="B10" s="560">
        <f>'Revenues 9-14'!I5</f>
        <v>8310</v>
      </c>
      <c r="C10" s="512"/>
      <c r="D10" s="561">
        <f t="shared" si="0"/>
        <v>8310</v>
      </c>
      <c r="E10" s="512">
        <v>9604</v>
      </c>
      <c r="F10" s="561">
        <f t="shared" si="1"/>
        <v>9604</v>
      </c>
    </row>
    <row r="11" spans="1:6" x14ac:dyDescent="0.2">
      <c r="A11" s="545" t="s">
        <v>478</v>
      </c>
      <c r="B11" s="560">
        <f>'Revenues 9-14'!J5</f>
        <v>145521</v>
      </c>
      <c r="C11" s="512"/>
      <c r="D11" s="561">
        <f t="shared" si="0"/>
        <v>145521</v>
      </c>
      <c r="E11" s="512">
        <v>200000</v>
      </c>
      <c r="F11" s="561">
        <f t="shared" si="1"/>
        <v>200000</v>
      </c>
    </row>
    <row r="12" spans="1:6" ht="13.7" customHeight="1" x14ac:dyDescent="0.2">
      <c r="A12" s="545" t="s">
        <v>164</v>
      </c>
      <c r="B12" s="560">
        <f>'Revenues 9-14'!K5</f>
        <v>8310</v>
      </c>
      <c r="C12" s="512"/>
      <c r="D12" s="561">
        <f t="shared" si="0"/>
        <v>8310</v>
      </c>
      <c r="E12" s="512">
        <v>9604</v>
      </c>
      <c r="F12" s="561">
        <f t="shared" si="1"/>
        <v>9604</v>
      </c>
    </row>
    <row r="13" spans="1:6" ht="13.7" customHeight="1" x14ac:dyDescent="0.2">
      <c r="A13" s="545" t="s">
        <v>1112</v>
      </c>
      <c r="B13" s="560">
        <f>SUM('Revenues 9-14'!C6:D6)</f>
        <v>0</v>
      </c>
      <c r="C13" s="512"/>
      <c r="D13" s="561">
        <f t="shared" si="0"/>
        <v>0</v>
      </c>
      <c r="E13" s="512">
        <v>9604</v>
      </c>
      <c r="F13" s="561">
        <f t="shared" si="1"/>
        <v>9604</v>
      </c>
    </row>
    <row r="14" spans="1:6" ht="13.7" customHeight="1" x14ac:dyDescent="0.2">
      <c r="A14" s="545" t="s">
        <v>479</v>
      </c>
      <c r="B14" s="560">
        <f>SUM('Revenues 9-14'!C7:D7,'Revenues 9-14'!F7:H7)</f>
        <v>6647</v>
      </c>
      <c r="C14" s="512"/>
      <c r="D14" s="561">
        <f t="shared" si="0"/>
        <v>6647</v>
      </c>
      <c r="E14" s="512">
        <v>7683</v>
      </c>
      <c r="F14" s="561">
        <f t="shared" si="1"/>
        <v>7683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42320</v>
      </c>
      <c r="C16" s="512"/>
      <c r="D16" s="561">
        <f t="shared" si="0"/>
        <v>42320</v>
      </c>
      <c r="E16" s="512">
        <v>52500</v>
      </c>
      <c r="F16" s="561">
        <f t="shared" si="1"/>
        <v>52500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933479</v>
      </c>
      <c r="C19" s="562">
        <f>SUM(C4:C18)</f>
        <v>0</v>
      </c>
      <c r="D19" s="562">
        <f>SUM(D4:D18)</f>
        <v>933479</v>
      </c>
      <c r="E19" s="562">
        <f>SUM(E4:E18)</f>
        <v>1106351</v>
      </c>
      <c r="F19" s="562">
        <f>SUM(F4:F18)</f>
        <v>1106351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F53" sqref="F53:G5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9" t="s">
        <v>733</v>
      </c>
      <c r="B1" s="2300"/>
      <c r="C1" s="837"/>
    </row>
    <row r="2" spans="1:7" ht="33.75" customHeight="1" x14ac:dyDescent="0.2">
      <c r="A2" s="2305" t="s">
        <v>1971</v>
      </c>
      <c r="B2" s="2306"/>
      <c r="C2" s="1626" t="s">
        <v>1940</v>
      </c>
      <c r="D2" s="1626" t="s">
        <v>1941</v>
      </c>
      <c r="E2" s="1626" t="s">
        <v>1942</v>
      </c>
      <c r="F2" s="1626" t="s">
        <v>1943</v>
      </c>
    </row>
    <row r="3" spans="1:7" ht="23.25" customHeight="1" x14ac:dyDescent="0.2">
      <c r="A3" s="2310" t="s">
        <v>1328</v>
      </c>
      <c r="B3" s="2311"/>
      <c r="C3" s="2301"/>
      <c r="D3" s="2302"/>
      <c r="E3" s="2302"/>
      <c r="F3" s="2303"/>
    </row>
    <row r="4" spans="1:7" ht="12.75" customHeight="1" thickBot="1" x14ac:dyDescent="0.25">
      <c r="A4" s="2290" t="s">
        <v>734</v>
      </c>
      <c r="B4" s="2307"/>
      <c r="C4" s="927"/>
      <c r="D4" s="927"/>
      <c r="E4" s="927"/>
      <c r="F4" s="1601">
        <f>SUM(C4+D4)-E4</f>
        <v>0</v>
      </c>
    </row>
    <row r="5" spans="1:7" ht="13.5" thickTop="1" x14ac:dyDescent="0.2">
      <c r="A5" s="2308" t="s">
        <v>1324</v>
      </c>
      <c r="B5" s="2293"/>
      <c r="C5" s="2285"/>
      <c r="D5" s="2286"/>
      <c r="E5" s="2286"/>
      <c r="F5" s="2287"/>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9" t="s">
        <v>735</v>
      </c>
      <c r="B15" s="2291"/>
      <c r="C15" s="1601">
        <f>SUM(C6:C14)</f>
        <v>0</v>
      </c>
      <c r="D15" s="1601">
        <f>SUM(D6:D14)</f>
        <v>0</v>
      </c>
      <c r="E15" s="1601">
        <f>SUM(E6:E14)</f>
        <v>0</v>
      </c>
      <c r="F15" s="1601">
        <f>SUM(F6:F14)</f>
        <v>0</v>
      </c>
      <c r="G15" s="685"/>
    </row>
    <row r="16" spans="1:7" s="56" customFormat="1" ht="13.5" thickTop="1" x14ac:dyDescent="0.2">
      <c r="A16" s="2304" t="s">
        <v>1325</v>
      </c>
      <c r="B16" s="2293"/>
      <c r="C16" s="2285"/>
      <c r="D16" s="2286"/>
      <c r="E16" s="2286"/>
      <c r="F16" s="2287"/>
    </row>
    <row r="17" spans="1:11" ht="12.75" customHeight="1" thickBot="1" x14ac:dyDescent="0.25">
      <c r="A17" s="2283" t="s">
        <v>67</v>
      </c>
      <c r="B17" s="2284"/>
      <c r="C17" s="1602"/>
      <c r="D17" s="512"/>
      <c r="E17" s="1602"/>
      <c r="F17" s="1601">
        <f>SUM(C17+D17)-E17</f>
        <v>0</v>
      </c>
    </row>
    <row r="18" spans="1:11" ht="12.75" customHeight="1" thickTop="1" thickBot="1" x14ac:dyDescent="0.25">
      <c r="A18" s="2283" t="s">
        <v>7</v>
      </c>
      <c r="B18" s="2284"/>
      <c r="C18" s="1602"/>
      <c r="D18" s="512"/>
      <c r="E18" s="1602"/>
      <c r="F18" s="1601">
        <f>SUM(C18+D18)-E18</f>
        <v>0</v>
      </c>
    </row>
    <row r="19" spans="1:11" ht="12.75" customHeight="1" thickTop="1" thickBot="1" x14ac:dyDescent="0.25">
      <c r="A19" s="2283" t="s">
        <v>454</v>
      </c>
      <c r="B19" s="2284"/>
      <c r="C19" s="1602"/>
      <c r="D19" s="512"/>
      <c r="E19" s="1602"/>
      <c r="F19" s="1601">
        <f>SUM(C19+D19)-E19</f>
        <v>0</v>
      </c>
    </row>
    <row r="20" spans="1:11" ht="12.75" customHeight="1" thickTop="1" thickBot="1" x14ac:dyDescent="0.25">
      <c r="A20" s="2288" t="s">
        <v>527</v>
      </c>
      <c r="B20" s="2289"/>
      <c r="C20" s="1602"/>
      <c r="D20" s="512"/>
      <c r="E20" s="1602"/>
      <c r="F20" s="1601">
        <f>SUM(C20+D20)-E20</f>
        <v>0</v>
      </c>
    </row>
    <row r="21" spans="1:11" ht="14.25" thickTop="1" thickBot="1" x14ac:dyDescent="0.25">
      <c r="A21" s="2290" t="s">
        <v>736</v>
      </c>
      <c r="B21" s="2291"/>
      <c r="C21" s="1601">
        <f>SUM(C17:C20)</f>
        <v>0</v>
      </c>
      <c r="D21" s="1601">
        <f>SUM(D17:D20)</f>
        <v>0</v>
      </c>
      <c r="E21" s="1601">
        <f>SUM(E17:E20)</f>
        <v>0</v>
      </c>
      <c r="F21" s="1601">
        <f>SUM(F17:F20)</f>
        <v>0</v>
      </c>
      <c r="G21" s="685"/>
    </row>
    <row r="22" spans="1:11" ht="13.5" thickTop="1" x14ac:dyDescent="0.2">
      <c r="A22" s="2292" t="s">
        <v>1326</v>
      </c>
      <c r="B22" s="2293"/>
      <c r="C22" s="2285"/>
      <c r="D22" s="2286"/>
      <c r="E22" s="2286"/>
      <c r="F22" s="2287"/>
    </row>
    <row r="23" spans="1:11" ht="23.25" customHeight="1" thickBot="1" x14ac:dyDescent="0.25">
      <c r="A23" s="2290" t="s">
        <v>737</v>
      </c>
      <c r="B23" s="2291"/>
      <c r="C23" s="927"/>
      <c r="D23" s="927"/>
      <c r="E23" s="927"/>
      <c r="F23" s="1601">
        <f>SUM(C23+D23)-E23</f>
        <v>0</v>
      </c>
      <c r="G23" s="685"/>
    </row>
    <row r="24" spans="1:11" ht="13.5" thickTop="1" x14ac:dyDescent="0.2">
      <c r="A24" s="2292" t="s">
        <v>1327</v>
      </c>
      <c r="B24" s="2293"/>
      <c r="C24" s="2285"/>
      <c r="D24" s="2286"/>
      <c r="E24" s="2286"/>
      <c r="F24" s="2287"/>
    </row>
    <row r="25" spans="1:11" ht="13.5" thickBot="1" x14ac:dyDescent="0.25">
      <c r="A25" s="2290" t="s">
        <v>738</v>
      </c>
      <c r="B25" s="2296"/>
      <c r="C25" s="927"/>
      <c r="D25" s="927"/>
      <c r="E25" s="927"/>
      <c r="F25" s="1601">
        <f>SUM(C25+D25)-E25</f>
        <v>0</v>
      </c>
      <c r="G25" s="685"/>
    </row>
    <row r="26" spans="1:11" ht="13.5" thickTop="1" x14ac:dyDescent="0.2">
      <c r="A26" s="2297" t="s">
        <v>762</v>
      </c>
      <c r="B26" s="2293"/>
      <c r="C26" s="1603"/>
      <c r="D26" s="1603"/>
      <c r="E26" s="1603"/>
      <c r="F26" s="1604"/>
    </row>
    <row r="27" spans="1:11" ht="13.5" thickBot="1" x14ac:dyDescent="0.25">
      <c r="A27" s="2290" t="s">
        <v>1260</v>
      </c>
      <c r="B27" s="2298"/>
      <c r="C27" s="512"/>
      <c r="D27" s="512"/>
      <c r="E27" s="512"/>
      <c r="F27" s="1601">
        <f>SUM(C27+D27)-E27</f>
        <v>0</v>
      </c>
      <c r="G27" s="685"/>
    </row>
    <row r="28" spans="1:11" ht="7.5" customHeight="1" thickTop="1" x14ac:dyDescent="0.2">
      <c r="A28" s="548"/>
    </row>
    <row r="29" spans="1:11" ht="23.25" customHeight="1" x14ac:dyDescent="0.2">
      <c r="A29" s="2294" t="s">
        <v>685</v>
      </c>
      <c r="B29" s="2295"/>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2109</v>
      </c>
      <c r="B31" s="658">
        <v>40975</v>
      </c>
      <c r="C31" s="1102">
        <v>1015000</v>
      </c>
      <c r="D31" s="1607">
        <v>2</v>
      </c>
      <c r="E31" s="1102">
        <v>860000</v>
      </c>
      <c r="F31" s="1102"/>
      <c r="G31" s="1102"/>
      <c r="H31" s="1102">
        <v>55000</v>
      </c>
      <c r="I31" s="1103">
        <f>((E31+F31)-H31)+G31</f>
        <v>805000</v>
      </c>
      <c r="J31" s="1102">
        <f>I31-'Assets-Liab 5-6'!N21</f>
        <v>788444</v>
      </c>
      <c r="K31" s="118"/>
    </row>
    <row r="32" spans="1:11" ht="12" customHeight="1" x14ac:dyDescent="0.2">
      <c r="A32" s="1104" t="s">
        <v>2112</v>
      </c>
      <c r="B32" s="658">
        <v>42320</v>
      </c>
      <c r="C32" s="1102">
        <v>229000</v>
      </c>
      <c r="D32" s="1607">
        <v>2</v>
      </c>
      <c r="E32" s="1102"/>
      <c r="F32" s="1102">
        <v>229000</v>
      </c>
      <c r="G32" s="1102"/>
      <c r="H32" s="1102"/>
      <c r="I32" s="1103">
        <f>((E32+F32)-H32)+G32</f>
        <v>229000</v>
      </c>
      <c r="J32" s="1102">
        <v>229000</v>
      </c>
      <c r="K32" s="118"/>
    </row>
    <row r="33" spans="1:11" ht="12" customHeight="1" x14ac:dyDescent="0.2">
      <c r="A33" s="1104" t="s">
        <v>2110</v>
      </c>
      <c r="B33" s="658">
        <v>40759</v>
      </c>
      <c r="C33" s="1102">
        <v>42507</v>
      </c>
      <c r="D33" s="1607">
        <v>7</v>
      </c>
      <c r="E33" s="1102">
        <v>17757</v>
      </c>
      <c r="F33" s="1102"/>
      <c r="G33" s="1102"/>
      <c r="H33" s="1102">
        <v>8747</v>
      </c>
      <c r="I33" s="1103">
        <f t="shared" ref="I33:I48" si="1">((E33+F33)-H33)+G33</f>
        <v>9010</v>
      </c>
      <c r="J33" s="1102">
        <v>9010</v>
      </c>
      <c r="K33" s="118"/>
    </row>
    <row r="34" spans="1:11" ht="12" customHeight="1" x14ac:dyDescent="0.2">
      <c r="A34" s="1104" t="s">
        <v>2111</v>
      </c>
      <c r="B34" s="658">
        <v>41940</v>
      </c>
      <c r="C34" s="1102">
        <v>12221</v>
      </c>
      <c r="D34" s="1607">
        <v>7</v>
      </c>
      <c r="E34" s="1102">
        <v>10735</v>
      </c>
      <c r="F34" s="1102"/>
      <c r="G34" s="1102"/>
      <c r="H34" s="1102">
        <v>2301</v>
      </c>
      <c r="I34" s="1103">
        <f t="shared" si="1"/>
        <v>8434</v>
      </c>
      <c r="J34" s="1102">
        <v>8434</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1298728</v>
      </c>
      <c r="D49" s="1606"/>
      <c r="E49" s="1103">
        <f t="shared" ref="E49:J49" si="2">SUM(E31:E48)</f>
        <v>888492</v>
      </c>
      <c r="F49" s="1103">
        <f t="shared" si="2"/>
        <v>229000</v>
      </c>
      <c r="G49" s="1103">
        <f t="shared" si="2"/>
        <v>0</v>
      </c>
      <c r="H49" s="1103">
        <f t="shared" si="2"/>
        <v>66048</v>
      </c>
      <c r="I49" s="1103">
        <f t="shared" si="2"/>
        <v>1051444</v>
      </c>
      <c r="J49" s="1103">
        <f t="shared" si="2"/>
        <v>1034888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7" t="s">
        <v>687</v>
      </c>
      <c r="C52" s="2278"/>
      <c r="D52" s="2278"/>
      <c r="E52" s="124" t="s">
        <v>1011</v>
      </c>
      <c r="F52" s="2279" t="s">
        <v>2154</v>
      </c>
      <c r="G52" s="2280"/>
      <c r="H52" s="118"/>
      <c r="I52" s="118"/>
      <c r="J52" s="121"/>
    </row>
    <row r="53" spans="1:11" ht="11.25" customHeight="1" x14ac:dyDescent="0.2">
      <c r="A53" s="753" t="s">
        <v>1086</v>
      </c>
      <c r="B53" s="125" t="s">
        <v>1127</v>
      </c>
      <c r="C53" s="121"/>
      <c r="D53" s="117"/>
      <c r="E53" s="124" t="s">
        <v>587</v>
      </c>
      <c r="F53" s="2281"/>
      <c r="G53" s="2282"/>
      <c r="H53" s="118"/>
      <c r="I53" s="118"/>
      <c r="J53" s="121"/>
    </row>
    <row r="54" spans="1:11" ht="11.25" customHeight="1" x14ac:dyDescent="0.2">
      <c r="A54" s="754" t="s">
        <v>1087</v>
      </c>
      <c r="B54" s="123" t="s">
        <v>1128</v>
      </c>
      <c r="C54" s="121"/>
      <c r="D54" s="117"/>
      <c r="E54" s="124" t="s">
        <v>588</v>
      </c>
      <c r="F54" s="2281"/>
      <c r="G54" s="228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11" sqref="J1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2" t="s">
        <v>1023</v>
      </c>
      <c r="B1" s="2313"/>
      <c r="C1" s="2313"/>
      <c r="D1" s="2313"/>
      <c r="E1" s="2313"/>
      <c r="F1" s="2313"/>
      <c r="G1" s="2314"/>
      <c r="H1" s="1239"/>
      <c r="I1" s="759"/>
      <c r="J1" s="758"/>
    </row>
    <row r="2" spans="1:11" ht="36.75" x14ac:dyDescent="0.2">
      <c r="A2" s="2333" t="s">
        <v>1972</v>
      </c>
      <c r="B2" s="2334"/>
      <c r="C2" s="2334"/>
      <c r="D2" s="2334"/>
      <c r="E2" s="2335"/>
      <c r="F2" s="1886" t="s">
        <v>1077</v>
      </c>
      <c r="G2" s="1887" t="s">
        <v>101</v>
      </c>
      <c r="H2" s="1887" t="s">
        <v>479</v>
      </c>
      <c r="I2" s="1887" t="s">
        <v>1379</v>
      </c>
      <c r="J2" s="1887" t="s">
        <v>1022</v>
      </c>
      <c r="K2" s="1887" t="s">
        <v>145</v>
      </c>
    </row>
    <row r="3" spans="1:11" x14ac:dyDescent="0.2">
      <c r="A3" s="2336" t="s">
        <v>1946</v>
      </c>
      <c r="B3" s="2337"/>
      <c r="C3" s="2337"/>
      <c r="D3" s="2337"/>
      <c r="E3" s="2338"/>
      <c r="F3" s="255"/>
      <c r="G3" s="563"/>
      <c r="H3" s="563">
        <v>0</v>
      </c>
      <c r="I3" s="563"/>
      <c r="J3" s="1216">
        <v>3</v>
      </c>
      <c r="K3" s="1216">
        <v>0</v>
      </c>
    </row>
    <row r="4" spans="1:11" x14ac:dyDescent="0.2">
      <c r="A4" s="2339" t="s">
        <v>434</v>
      </c>
      <c r="B4" s="2340"/>
      <c r="C4" s="2340"/>
      <c r="D4" s="2340"/>
      <c r="E4" s="2278"/>
      <c r="F4" s="550"/>
      <c r="G4" s="571"/>
      <c r="H4" s="570"/>
      <c r="I4" s="571"/>
      <c r="J4" s="1194"/>
      <c r="K4" s="1194"/>
    </row>
    <row r="5" spans="1:11" ht="13.5" customHeight="1" x14ac:dyDescent="0.2">
      <c r="A5" s="2315" t="s">
        <v>1259</v>
      </c>
      <c r="B5" s="2316"/>
      <c r="C5" s="2316"/>
      <c r="D5" s="2316"/>
      <c r="E5" s="2317"/>
      <c r="F5" s="1150" t="s">
        <v>1014</v>
      </c>
      <c r="G5" s="569"/>
      <c r="H5" s="563">
        <v>6647</v>
      </c>
      <c r="I5" s="1213"/>
      <c r="J5" s="1184"/>
      <c r="K5" s="1184"/>
    </row>
    <row r="6" spans="1:11" x14ac:dyDescent="0.2">
      <c r="A6" s="1888" t="s">
        <v>836</v>
      </c>
      <c r="B6" s="1889"/>
      <c r="C6" s="1889"/>
      <c r="D6" s="1889"/>
      <c r="E6" s="1890"/>
      <c r="F6" s="256" t="s">
        <v>1015</v>
      </c>
      <c r="G6" s="563"/>
      <c r="H6" s="563"/>
      <c r="I6" s="563"/>
      <c r="J6" s="1216">
        <v>31</v>
      </c>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v>57332</v>
      </c>
      <c r="K8" s="1194"/>
    </row>
    <row r="9" spans="1:11" x14ac:dyDescent="0.2">
      <c r="A9" s="651" t="s">
        <v>145</v>
      </c>
      <c r="B9" s="1891"/>
      <c r="C9" s="1891"/>
      <c r="D9" s="1891"/>
      <c r="E9" s="1892"/>
      <c r="F9" s="256" t="s">
        <v>1019</v>
      </c>
      <c r="G9" s="568"/>
      <c r="H9" s="569"/>
      <c r="I9" s="569"/>
      <c r="J9" s="1214"/>
      <c r="K9" s="1216">
        <v>3900</v>
      </c>
    </row>
    <row r="10" spans="1:11" ht="12" customHeight="1" x14ac:dyDescent="0.2">
      <c r="A10" s="2318" t="s">
        <v>1908</v>
      </c>
      <c r="B10" s="2319"/>
      <c r="C10" s="2319"/>
      <c r="D10" s="2319"/>
      <c r="E10" s="2320"/>
      <c r="F10" s="1282" t="s">
        <v>1030</v>
      </c>
      <c r="G10" s="568"/>
      <c r="H10" s="1283">
        <f>43348+61636+38060</f>
        <v>143044</v>
      </c>
      <c r="I10" s="563"/>
      <c r="J10" s="1216">
        <v>8321</v>
      </c>
      <c r="K10" s="1216"/>
    </row>
    <row r="11" spans="1:11" x14ac:dyDescent="0.2">
      <c r="A11" s="2315" t="s">
        <v>167</v>
      </c>
      <c r="B11" s="2316"/>
      <c r="C11" s="2316"/>
      <c r="D11" s="2316"/>
      <c r="E11" s="2317"/>
      <c r="F11" s="1150" t="s">
        <v>1018</v>
      </c>
      <c r="G11" s="569"/>
      <c r="H11" s="563"/>
      <c r="I11" s="563"/>
      <c r="J11" s="1216">
        <v>229000</v>
      </c>
      <c r="K11" s="1184"/>
    </row>
    <row r="12" spans="1:11" ht="12.75" customHeight="1" thickBot="1" x14ac:dyDescent="0.25">
      <c r="A12" s="1240" t="s">
        <v>1078</v>
      </c>
      <c r="B12" s="1241"/>
      <c r="C12" s="1241"/>
      <c r="D12" s="1241"/>
      <c r="E12" s="1242"/>
      <c r="F12" s="1152"/>
      <c r="G12" s="564">
        <f>SUM(G5:G11)</f>
        <v>0</v>
      </c>
      <c r="H12" s="564">
        <f>SUM(H5:H11)</f>
        <v>149691</v>
      </c>
      <c r="I12" s="564">
        <f>SUM(I5:I11)</f>
        <v>0</v>
      </c>
      <c r="J12" s="564">
        <f>SUM(J5:J11)</f>
        <v>294684</v>
      </c>
      <c r="K12" s="564">
        <f>SUM(K5:K11)</f>
        <v>3900</v>
      </c>
    </row>
    <row r="13" spans="1:11" ht="12.75" customHeight="1" thickTop="1" x14ac:dyDescent="0.2">
      <c r="A13" s="2341" t="s">
        <v>435</v>
      </c>
      <c r="B13" s="2342"/>
      <c r="C13" s="2342"/>
      <c r="D13" s="2342"/>
      <c r="E13" s="2343"/>
      <c r="F13" s="1151"/>
      <c r="G13" s="565"/>
      <c r="H13" s="566"/>
      <c r="I13" s="567"/>
      <c r="J13" s="567"/>
      <c r="K13" s="567"/>
    </row>
    <row r="14" spans="1:11" x14ac:dyDescent="0.2">
      <c r="A14" s="2324" t="s">
        <v>535</v>
      </c>
      <c r="B14" s="2324"/>
      <c r="C14" s="2324"/>
      <c r="D14" s="2324"/>
      <c r="E14" s="2325"/>
      <c r="F14" s="257" t="s">
        <v>1020</v>
      </c>
      <c r="G14" s="568"/>
      <c r="H14" s="563">
        <v>149691</v>
      </c>
      <c r="I14" s="569"/>
      <c r="J14" s="1184"/>
      <c r="K14" s="1216">
        <v>3900</v>
      </c>
    </row>
    <row r="15" spans="1:11" x14ac:dyDescent="0.2">
      <c r="A15" s="2316" t="s">
        <v>5</v>
      </c>
      <c r="B15" s="2316"/>
      <c r="C15" s="2316"/>
      <c r="D15" s="2316"/>
      <c r="E15" s="2317"/>
      <c r="F15" s="257" t="s">
        <v>1021</v>
      </c>
      <c r="G15" s="569"/>
      <c r="H15" s="563"/>
      <c r="I15" s="563"/>
      <c r="J15" s="1216">
        <v>259884</v>
      </c>
      <c r="K15" s="1216"/>
    </row>
    <row r="16" spans="1:11" ht="12.75" customHeight="1" x14ac:dyDescent="0.2">
      <c r="A16" s="2316" t="s">
        <v>339</v>
      </c>
      <c r="B16" s="2316"/>
      <c r="C16" s="2316"/>
      <c r="D16" s="2316"/>
      <c r="E16" s="2317"/>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4" t="s">
        <v>433</v>
      </c>
      <c r="B18" s="2345"/>
      <c r="C18" s="2345"/>
      <c r="D18" s="2345"/>
      <c r="E18" s="2346"/>
      <c r="F18" s="257" t="s">
        <v>1107</v>
      </c>
      <c r="G18" s="568"/>
      <c r="H18" s="568"/>
      <c r="I18" s="568"/>
      <c r="J18" s="1216"/>
      <c r="K18" s="1202"/>
    </row>
    <row r="19" spans="1:11" ht="23.25" customHeight="1" x14ac:dyDescent="0.2">
      <c r="A19" s="2316" t="s">
        <v>490</v>
      </c>
      <c r="B19" s="2327"/>
      <c r="C19" s="2327"/>
      <c r="D19" s="2327"/>
      <c r="E19" s="2317"/>
      <c r="F19" s="257" t="s">
        <v>1108</v>
      </c>
      <c r="G19" s="568"/>
      <c r="H19" s="568"/>
      <c r="I19" s="568"/>
      <c r="J19" s="1216"/>
      <c r="K19" s="1202"/>
    </row>
    <row r="20" spans="1:11" ht="12.75" customHeight="1" x14ac:dyDescent="0.2">
      <c r="A20" s="2328" t="s">
        <v>1907</v>
      </c>
      <c r="B20" s="2329"/>
      <c r="C20" s="2329"/>
      <c r="D20" s="2329"/>
      <c r="E20" s="2330"/>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9" t="s">
        <v>1909</v>
      </c>
      <c r="B22" s="2319"/>
      <c r="C22" s="2319"/>
      <c r="D22" s="2319"/>
      <c r="E22" s="2326"/>
      <c r="F22" s="257" t="s">
        <v>1030</v>
      </c>
      <c r="G22" s="568"/>
      <c r="H22" s="563"/>
      <c r="I22" s="563"/>
      <c r="J22" s="1217">
        <v>13216</v>
      </c>
      <c r="K22" s="1216"/>
    </row>
    <row r="23" spans="1:11" ht="12.75" customHeight="1" thickBot="1" x14ac:dyDescent="0.25">
      <c r="A23" s="1243" t="s">
        <v>1079</v>
      </c>
      <c r="B23" s="1238"/>
      <c r="C23" s="1238"/>
      <c r="D23" s="1238"/>
      <c r="E23" s="1244"/>
      <c r="F23" s="1203"/>
      <c r="G23" s="564">
        <f>SUM(G14:G16,G21,G22)</f>
        <v>0</v>
      </c>
      <c r="H23" s="564">
        <f>SUM(H14:H16,H21,H22)</f>
        <v>149691</v>
      </c>
      <c r="I23" s="564">
        <f>SUM(I14:I16,I21,I22)</f>
        <v>0</v>
      </c>
      <c r="J23" s="564">
        <f>SUM(J14:J16,J21,J22)</f>
        <v>273100</v>
      </c>
      <c r="K23" s="564">
        <f>SUM(K14:K16,K21,K22)</f>
        <v>3900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21587</v>
      </c>
      <c r="K24" s="1218">
        <f>SUM(K3,K12)-K23</f>
        <v>0</v>
      </c>
    </row>
    <row r="25" spans="1:11" ht="13.5" thickTop="1" x14ac:dyDescent="0.2">
      <c r="A25" s="1204" t="s">
        <v>496</v>
      </c>
      <c r="B25" s="1190"/>
      <c r="C25" s="1190"/>
      <c r="D25" s="1190"/>
      <c r="E25" s="1191"/>
      <c r="F25" s="1189">
        <v>714</v>
      </c>
      <c r="G25" s="1219"/>
      <c r="H25" s="1219"/>
      <c r="I25" s="1219"/>
      <c r="J25" s="1217">
        <v>21587</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21"/>
      <c r="I31" s="2322"/>
      <c r="J31" s="2322"/>
      <c r="K31" s="2322"/>
    </row>
    <row r="32" spans="1:11" x14ac:dyDescent="0.2">
      <c r="A32" s="59"/>
      <c r="B32" s="9"/>
      <c r="C32" s="9"/>
      <c r="D32" s="9"/>
      <c r="E32" s="552"/>
      <c r="F32" s="1157" t="s">
        <v>639</v>
      </c>
      <c r="G32" s="572"/>
      <c r="H32" s="2323"/>
      <c r="I32" s="2322"/>
      <c r="J32" s="2322"/>
      <c r="K32" s="2322"/>
    </row>
    <row r="33" spans="1:11" ht="9.75" customHeight="1" x14ac:dyDescent="0.2">
      <c r="A33" s="1788" t="s">
        <v>1906</v>
      </c>
      <c r="B33" s="113"/>
      <c r="C33" s="113"/>
      <c r="D33" s="113"/>
      <c r="E33" s="113"/>
      <c r="F33" s="113"/>
      <c r="G33" s="573"/>
      <c r="H33" s="2323"/>
      <c r="I33" s="2322"/>
      <c r="J33" s="2322"/>
      <c r="K33" s="2322"/>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9" t="s">
        <v>640</v>
      </c>
      <c r="B41" s="2331"/>
      <c r="C41" s="2331"/>
      <c r="D41" s="2331"/>
      <c r="E41" s="2331"/>
      <c r="F41" s="233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7"/>
      <c r="K1" s="2348"/>
      <c r="L1" s="2348"/>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25000</v>
      </c>
      <c r="D5" s="642"/>
      <c r="E5" s="642"/>
      <c r="F5" s="1067">
        <f>(C5+D5)-E5</f>
        <v>25000</v>
      </c>
      <c r="G5" s="638"/>
      <c r="H5" s="644"/>
      <c r="I5" s="644"/>
      <c r="J5" s="644"/>
      <c r="K5" s="649"/>
      <c r="L5" s="1066">
        <f>F5-K5</f>
        <v>25000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4761198</v>
      </c>
      <c r="D8" s="643">
        <v>218705</v>
      </c>
      <c r="E8" s="643"/>
      <c r="F8" s="1067">
        <f>(C8+D8)-E8</f>
        <v>4979903</v>
      </c>
      <c r="G8" s="639">
        <v>50</v>
      </c>
      <c r="H8" s="575">
        <v>1630546</v>
      </c>
      <c r="I8" s="575">
        <v>97411</v>
      </c>
      <c r="J8" s="575"/>
      <c r="K8" s="1066">
        <f>(H8+I8)-J8</f>
        <v>1727957</v>
      </c>
      <c r="L8" s="1066">
        <f>F8-K8</f>
        <v>3251946</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61174</v>
      </c>
      <c r="D10" s="1068"/>
      <c r="E10" s="1068"/>
      <c r="F10" s="1069">
        <f>(C10+D10)-E10</f>
        <v>61174</v>
      </c>
      <c r="G10" s="639">
        <v>20</v>
      </c>
      <c r="H10" s="1070">
        <v>51018</v>
      </c>
      <c r="I10" s="1070">
        <v>625</v>
      </c>
      <c r="J10" s="1070"/>
      <c r="K10" s="1066">
        <f>(H10+I10)-J10</f>
        <v>51643</v>
      </c>
      <c r="L10" s="1066">
        <f>F10-K10</f>
        <v>9531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740854</v>
      </c>
      <c r="D12" s="643">
        <v>5995</v>
      </c>
      <c r="E12" s="643"/>
      <c r="F12" s="1067">
        <f>(C12+D12)-E12</f>
        <v>746849</v>
      </c>
      <c r="G12" s="639">
        <v>10</v>
      </c>
      <c r="H12" s="575">
        <v>714770</v>
      </c>
      <c r="I12" s="575">
        <v>9544</v>
      </c>
      <c r="J12" s="575"/>
      <c r="K12" s="1066">
        <f>(H12+I12)-J12</f>
        <v>724314</v>
      </c>
      <c r="L12" s="1066">
        <f>F12-K12</f>
        <v>22535</v>
      </c>
    </row>
    <row r="13" spans="1:14" ht="14.25" thickTop="1" thickBot="1" x14ac:dyDescent="0.25">
      <c r="A13" s="654" t="s">
        <v>1336</v>
      </c>
      <c r="B13" s="285">
        <v>252</v>
      </c>
      <c r="C13" s="643">
        <v>281586</v>
      </c>
      <c r="D13" s="643"/>
      <c r="E13" s="643"/>
      <c r="F13" s="1067">
        <f>(C13+D13)-E13</f>
        <v>281586</v>
      </c>
      <c r="G13" s="639">
        <v>5</v>
      </c>
      <c r="H13" s="575">
        <v>194546</v>
      </c>
      <c r="I13" s="575">
        <v>28579</v>
      </c>
      <c r="J13" s="575"/>
      <c r="K13" s="1066">
        <f>(H13+I13)-J13</f>
        <v>223125</v>
      </c>
      <c r="L13" s="1066">
        <f>F13-K13</f>
        <v>58461</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5869812</v>
      </c>
      <c r="D16" s="645">
        <f>SUM(D3,D5:D6,D8:D10,D12:D15)</f>
        <v>224700</v>
      </c>
      <c r="E16" s="645">
        <f>SUM(E3,E5:E6,E8:E10,E12:E15)</f>
        <v>0</v>
      </c>
      <c r="F16" s="645">
        <f>SUM(F3,F5:F6,F8:F10,F12:F15)</f>
        <v>6094512</v>
      </c>
      <c r="G16" s="639"/>
      <c r="H16" s="645">
        <f>SUM(H3,H6,H8:H10,H12:H14,)</f>
        <v>2590880</v>
      </c>
      <c r="I16" s="645">
        <f>SUM(I3,I6,I8:I10,I12:I14,)</f>
        <v>136159</v>
      </c>
      <c r="J16" s="645">
        <f>SUM(J3,J6,J8:J10,J12:J14,)</f>
        <v>0</v>
      </c>
      <c r="K16" s="1067">
        <f>(H16+I16)-J16</f>
        <v>2727039</v>
      </c>
      <c r="L16" s="1067">
        <f>F16-K16</f>
        <v>3367473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136159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activeCell="A2" sqref="A2"/>
      <selection pane="bottomLeft" activeCell="D189" sqref="D189"/>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2" t="s">
        <v>1978</v>
      </c>
      <c r="B1" s="2353"/>
      <c r="C1" s="2353"/>
      <c r="D1" s="2353"/>
      <c r="E1" s="2353"/>
      <c r="F1" s="2354"/>
      <c r="G1" s="940"/>
    </row>
    <row r="2" spans="1:7" ht="13.5" thickBot="1" x14ac:dyDescent="0.25">
      <c r="A2" s="2355" t="s">
        <v>567</v>
      </c>
      <c r="B2" s="2356"/>
      <c r="C2" s="2356"/>
      <c r="D2" s="2356"/>
      <c r="E2" s="2356"/>
      <c r="F2" s="2357"/>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8"/>
      <c r="B5" s="2359"/>
      <c r="C5" s="2359"/>
      <c r="D5" s="2359"/>
      <c r="E5" s="2359"/>
      <c r="F5" s="2359"/>
    </row>
    <row r="6" spans="1:7" ht="13.5" customHeight="1" thickBot="1" x14ac:dyDescent="0.25">
      <c r="A6" s="2349" t="s">
        <v>1316</v>
      </c>
      <c r="B6" s="2350"/>
      <c r="C6" s="2350"/>
      <c r="D6" s="2350"/>
      <c r="E6" s="2350"/>
      <c r="F6" s="2351"/>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2381286</v>
      </c>
      <c r="G8" s="357"/>
    </row>
    <row r="9" spans="1:7" ht="12" customHeight="1" x14ac:dyDescent="0.2">
      <c r="A9" s="359" t="s">
        <v>539</v>
      </c>
      <c r="B9" s="944" t="s">
        <v>1872</v>
      </c>
      <c r="C9" s="358"/>
      <c r="D9" s="359" t="s">
        <v>591</v>
      </c>
      <c r="E9" s="579"/>
      <c r="F9" s="946">
        <f>'Expenditures 15-22'!K150</f>
        <v>177129</v>
      </c>
      <c r="G9" s="947"/>
    </row>
    <row r="10" spans="1:7" ht="12" customHeight="1" x14ac:dyDescent="0.2">
      <c r="A10" s="359" t="s">
        <v>589</v>
      </c>
      <c r="B10" s="944" t="s">
        <v>1873</v>
      </c>
      <c r="C10" s="358"/>
      <c r="D10" s="359" t="s">
        <v>591</v>
      </c>
      <c r="E10" s="579"/>
      <c r="F10" s="946">
        <f>'Expenditures 15-22'!K168</f>
        <v>81755</v>
      </c>
      <c r="G10" s="947"/>
    </row>
    <row r="11" spans="1:7" ht="12" customHeight="1" x14ac:dyDescent="0.2">
      <c r="A11" s="359" t="s">
        <v>540</v>
      </c>
      <c r="B11" s="944" t="s">
        <v>1874</v>
      </c>
      <c r="C11" s="358"/>
      <c r="D11" s="359" t="s">
        <v>591</v>
      </c>
      <c r="E11" s="579"/>
      <c r="F11" s="946">
        <f>'Expenditures 15-22'!K204</f>
        <v>96624</v>
      </c>
      <c r="G11" s="947"/>
    </row>
    <row r="12" spans="1:7" ht="12" customHeight="1" x14ac:dyDescent="0.2">
      <c r="A12" s="359" t="s">
        <v>541</v>
      </c>
      <c r="B12" s="944" t="s">
        <v>1875</v>
      </c>
      <c r="C12" s="358"/>
      <c r="D12" s="359" t="s">
        <v>591</v>
      </c>
      <c r="E12" s="579"/>
      <c r="F12" s="946">
        <f>'Expenditures 15-22'!K288</f>
        <v>103389</v>
      </c>
      <c r="G12" s="947"/>
    </row>
    <row r="13" spans="1:7" ht="12" customHeight="1" x14ac:dyDescent="0.2">
      <c r="A13" s="359" t="s">
        <v>113</v>
      </c>
      <c r="B13" s="944" t="s">
        <v>1876</v>
      </c>
      <c r="C13" s="358"/>
      <c r="D13" s="359" t="s">
        <v>591</v>
      </c>
      <c r="E13" s="579"/>
      <c r="F13" s="946">
        <f>'Expenditures 15-22'!K331</f>
        <v>143067</v>
      </c>
      <c r="G13" s="948"/>
    </row>
    <row r="14" spans="1:7" ht="12" customHeight="1" thickBot="1" x14ac:dyDescent="0.25">
      <c r="A14" s="949"/>
      <c r="B14" s="580"/>
      <c r="C14" s="581"/>
      <c r="D14" s="1004" t="s">
        <v>591</v>
      </c>
      <c r="E14" s="592" t="s">
        <v>1134</v>
      </c>
      <c r="F14" s="950">
        <f>SUM(F8:F13)</f>
        <v>2983250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91273</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26336</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138755</v>
      </c>
      <c r="G53" s="357"/>
    </row>
    <row r="54" spans="1:7" ht="12" customHeight="1" x14ac:dyDescent="0.2">
      <c r="A54" s="359" t="s">
        <v>538</v>
      </c>
      <c r="B54" s="359" t="s">
        <v>1884</v>
      </c>
      <c r="C54" s="965" t="s">
        <v>1160</v>
      </c>
      <c r="D54" s="961" t="s">
        <v>1302</v>
      </c>
      <c r="E54" s="579"/>
      <c r="F54" s="1108">
        <f>'Expenditures 15-22'!G114</f>
        <v>5995</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55000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11048</v>
      </c>
      <c r="G64" s="357"/>
    </row>
    <row r="65" spans="1:8" ht="12" customHeight="1" x14ac:dyDescent="0.2">
      <c r="A65" s="359" t="s">
        <v>540</v>
      </c>
      <c r="B65" s="359" t="s">
        <v>1895</v>
      </c>
      <c r="C65" s="962" t="s">
        <v>1160</v>
      </c>
      <c r="D65" s="961" t="s">
        <v>1302</v>
      </c>
      <c r="E65" s="579"/>
      <c r="F65" s="1108">
        <f>'Expenditures 15-22'!G204</f>
        <v>0</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1540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329947</v>
      </c>
      <c r="G75" s="357"/>
    </row>
    <row r="76" spans="1:8" s="971" customFormat="1" ht="12" customHeight="1" thickTop="1" thickBot="1" x14ac:dyDescent="0.25">
      <c r="A76" s="585"/>
      <c r="B76" s="583"/>
      <c r="C76" s="584"/>
      <c r="D76" s="970" t="s">
        <v>1858</v>
      </c>
      <c r="E76" s="595"/>
      <c r="F76" s="1114">
        <f>(F14-F75)</f>
        <v>2653303</v>
      </c>
      <c r="G76" s="359"/>
    </row>
    <row r="77" spans="1:8" s="971" customFormat="1" ht="12" customHeight="1" thickTop="1" x14ac:dyDescent="0.2">
      <c r="A77" s="586"/>
      <c r="B77" s="583"/>
      <c r="C77" s="584"/>
      <c r="D77" s="970" t="s">
        <v>1948</v>
      </c>
      <c r="E77" s="595"/>
      <c r="F77" s="1622">
        <v>299.35000000000002</v>
      </c>
      <c r="G77" s="360"/>
      <c r="H77" s="359"/>
    </row>
    <row r="78" spans="1:8" s="971" customFormat="1" ht="12" customHeight="1" thickBot="1" x14ac:dyDescent="0.25">
      <c r="A78" s="587"/>
      <c r="B78" s="583"/>
      <c r="C78" s="584"/>
      <c r="D78" s="970" t="s">
        <v>1928</v>
      </c>
      <c r="E78" s="595" t="s">
        <v>1134</v>
      </c>
      <c r="F78" s="1115">
        <f>IF(F77&gt;0,F76/F77," Complete Line 77")</f>
        <v>8863.5476866544177</v>
      </c>
      <c r="G78" s="359"/>
    </row>
    <row r="79" spans="1:8" s="971" customFormat="1" ht="12" thickTop="1" x14ac:dyDescent="0.2">
      <c r="A79" s="384"/>
      <c r="B79" s="359"/>
      <c r="C79" s="358"/>
      <c r="D79" s="582"/>
      <c r="E79" s="579"/>
      <c r="F79" s="972"/>
      <c r="G79" s="359"/>
    </row>
    <row r="80" spans="1:8" s="971" customFormat="1" ht="12" thickBot="1" x14ac:dyDescent="0.25">
      <c r="A80" s="2349" t="s">
        <v>1317</v>
      </c>
      <c r="B80" s="2350"/>
      <c r="C80" s="2350"/>
      <c r="D80" s="2350"/>
      <c r="E80" s="2350"/>
      <c r="F80" s="2351"/>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33119</v>
      </c>
      <c r="G93" s="979"/>
    </row>
    <row r="94" spans="1:7" ht="12" customHeight="1" x14ac:dyDescent="0.2">
      <c r="A94" s="980" t="s">
        <v>147</v>
      </c>
      <c r="B94" s="980" t="s">
        <v>183</v>
      </c>
      <c r="C94" s="977">
        <v>1700</v>
      </c>
      <c r="D94" s="986" t="str">
        <f>'Revenues 9-14'!A82</f>
        <v>Total District/School Activity Income</v>
      </c>
      <c r="E94" s="385"/>
      <c r="F94" s="1073">
        <f>SUM('Revenues 9-14'!C82,'Revenues 9-14'!D82)</f>
        <v>9728</v>
      </c>
      <c r="G94" s="979"/>
    </row>
    <row r="95" spans="1:7" ht="12" customHeight="1" x14ac:dyDescent="0.2">
      <c r="A95" s="980" t="s">
        <v>538</v>
      </c>
      <c r="B95" s="980" t="s">
        <v>184</v>
      </c>
      <c r="C95" s="977">
        <f>'Revenues 9-14'!B84</f>
        <v>1811</v>
      </c>
      <c r="D95" s="978" t="str">
        <f>'Revenues 9-14'!A84</f>
        <v>Rentals - Regular Textbooks</v>
      </c>
      <c r="E95" s="385"/>
      <c r="F95" s="1073">
        <f>'Revenues 9-14'!C84</f>
        <v>15240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294</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104984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4487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499</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3900</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61127</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4712</v>
      </c>
      <c r="G127" s="69"/>
    </row>
    <row r="128" spans="1:7" ht="12" customHeight="1" x14ac:dyDescent="0.2">
      <c r="A128" s="382" t="s">
        <v>769</v>
      </c>
      <c r="B128" s="382" t="s">
        <v>901</v>
      </c>
      <c r="C128" s="995" t="s">
        <v>1160</v>
      </c>
      <c r="D128" s="994" t="str">
        <f>'Revenues 9-14'!A201</f>
        <v>Total Food Service</v>
      </c>
      <c r="E128" s="385"/>
      <c r="F128" s="1073">
        <f>SUM('Revenues 9-14'!C201,'Revenues 9-14'!G201)</f>
        <v>63674</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70487</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8140</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0</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10948</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392089</v>
      </c>
    </row>
    <row r="176" spans="1:7" ht="12" customHeight="1" x14ac:dyDescent="0.2">
      <c r="A176" s="588"/>
      <c r="B176" s="589"/>
      <c r="C176" s="590"/>
      <c r="D176" s="1002" t="s">
        <v>1925</v>
      </c>
      <c r="E176" s="1056"/>
      <c r="F176" s="1118">
        <f>'PCTC-OEPP 28-29'!F76-F175</f>
        <v>2261214</v>
      </c>
    </row>
    <row r="177" spans="1:7" ht="12" customHeight="1" x14ac:dyDescent="0.2">
      <c r="A177" s="588"/>
      <c r="B177" s="589"/>
      <c r="C177" s="590"/>
      <c r="D177" s="1002" t="s">
        <v>798</v>
      </c>
      <c r="E177" s="1056"/>
      <c r="F177" s="1118">
        <f>'Cap Outlay Deprec 27'!I18</f>
        <v>136159</v>
      </c>
    </row>
    <row r="178" spans="1:7" ht="12" customHeight="1" x14ac:dyDescent="0.2">
      <c r="A178" s="588"/>
      <c r="B178" s="589"/>
      <c r="C178" s="590"/>
      <c r="D178" s="1002" t="s">
        <v>1927</v>
      </c>
      <c r="E178" s="1056"/>
      <c r="F178" s="1118">
        <f>F176+F177</f>
        <v>2397373</v>
      </c>
    </row>
    <row r="179" spans="1:7" ht="12" customHeight="1" x14ac:dyDescent="0.2">
      <c r="A179" s="588"/>
      <c r="B179" s="591"/>
      <c r="C179" s="590"/>
      <c r="D179" s="1002" t="s">
        <v>1979</v>
      </c>
      <c r="E179" s="1056"/>
      <c r="F179" s="1119">
        <f>'PCTC-OEPP 28-29'!F77</f>
        <v>299.35000000000002</v>
      </c>
      <c r="G179" s="69"/>
    </row>
    <row r="180" spans="1:7" ht="12" customHeight="1" thickBot="1" x14ac:dyDescent="0.25">
      <c r="A180" s="588"/>
      <c r="B180" s="591"/>
      <c r="C180" s="590"/>
      <c r="D180" s="1002" t="s">
        <v>2070</v>
      </c>
      <c r="E180" s="1056" t="s">
        <v>2071</v>
      </c>
      <c r="F180" s="1120">
        <f>F178/F179</f>
        <v>8008.5952897945544</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6"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60" t="s">
        <v>1689</v>
      </c>
      <c r="B5" s="2361"/>
      <c r="C5" s="2361"/>
      <c r="D5" s="2361"/>
      <c r="E5" s="2361"/>
      <c r="F5" s="2361"/>
      <c r="G5" s="2362"/>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68336</v>
      </c>
      <c r="F10" s="865"/>
      <c r="G10" s="1121"/>
      <c r="H10" s="216"/>
      <c r="I10" s="216"/>
    </row>
    <row r="11" spans="1:9" s="2" customFormat="1" ht="22.5" customHeight="1" x14ac:dyDescent="0.2">
      <c r="A11" s="2365" t="s">
        <v>2060</v>
      </c>
      <c r="B11" s="2366"/>
      <c r="C11" s="2366"/>
      <c r="D11" s="2284"/>
      <c r="E11" s="863">
        <v>8331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1524891</v>
      </c>
      <c r="F19" s="771"/>
      <c r="G19" s="773">
        <f>'Expenditures 15-22'!K33-SUM('Expenditures 15-22'!G33,'Expenditures 15-22'!I33)+'Expenditures 15-22'!D223</f>
        <v>1524891</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63745</v>
      </c>
      <c r="F21" s="771"/>
      <c r="G21" s="773">
        <f>'Expenditures 15-22'!K42-SUM('Expenditures 15-22'!G42,'Expenditures 15-22'!I42)+'Expenditures 15-22'!K120-SUM('Expenditures 15-22'!G120,'Expenditures 15-22'!I120)+'Expenditures 15-22'!K174-SUM('Expenditures 15-22'!G174,'Expenditures 15-22'!I174)+'Expenditures 15-22'!D232</f>
        <v>63745</v>
      </c>
      <c r="H21" s="286"/>
      <c r="I21" s="216"/>
    </row>
    <row r="22" spans="1:9" s="2" customFormat="1" ht="12" customHeight="1" x14ac:dyDescent="0.2">
      <c r="A22" s="770" t="s">
        <v>663</v>
      </c>
      <c r="B22" s="766"/>
      <c r="C22" s="765">
        <v>2200</v>
      </c>
      <c r="D22" s="771"/>
      <c r="E22" s="772">
        <f>'Expenditures 15-22'!K47-SUM('Expenditures 15-22'!G47,'Expenditures 15-22'!I47)+'Expenditures 15-22'!D237</f>
        <v>90681</v>
      </c>
      <c r="F22" s="771"/>
      <c r="G22" s="773">
        <f>'Expenditures 15-22'!K47-SUM('Expenditures 15-22'!G47,'Expenditures 15-22'!I47)+'Expenditures 15-22'!D237</f>
        <v>90681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200114</v>
      </c>
      <c r="F23" s="771"/>
      <c r="G23" s="772">
        <f>'Expenditures 15-22'!K53-SUM('Expenditures 15-22'!G53,'Expenditures 15-22'!I53)+'Expenditures 15-22'!D251+'Expenditures 15-22'!K323-SUM('Expenditures 15-22'!G323,'Expenditures 15-22'!I323)</f>
        <v>200114</v>
      </c>
      <c r="H23" s="286"/>
      <c r="I23" s="216"/>
    </row>
    <row r="24" spans="1:9" s="2" customFormat="1" ht="12" customHeight="1" x14ac:dyDescent="0.2">
      <c r="A24" s="770" t="s">
        <v>665</v>
      </c>
      <c r="B24" s="766"/>
      <c r="C24" s="765">
        <v>2400</v>
      </c>
      <c r="D24" s="771"/>
      <c r="E24" s="772">
        <f>'Expenditures 15-22'!K57-SUM('Expenditures 15-22'!G57,'Expenditures 15-22'!I57)+'Expenditures 15-22'!D255</f>
        <v>276723</v>
      </c>
      <c r="F24" s="771"/>
      <c r="G24" s="773">
        <f>'Expenditures 15-22'!K57-SUM('Expenditures 15-22'!G57,'Expenditures 15-22'!I57)+'Expenditures 15-22'!D255</f>
        <v>276723</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80286</v>
      </c>
      <c r="E27" s="772">
        <f>E8</f>
        <v>0</v>
      </c>
      <c r="F27" s="772">
        <f>'Expenditures 15-22'!K60-SUM('Expenditures 15-22'!G60,'Expenditures 15-22'!I60)+'Expenditures 15-22'!D258-E8</f>
        <v>80286</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256726</v>
      </c>
      <c r="F28" s="775">
        <f>'Expenditures 15-22'!K61-SUM('Expenditures 15-22'!G61,'Expenditures 15-22'!I61)+'Expenditures 15-22'!K124-SUM('Expenditures 15-22'!G124,'Expenditures 15-22'!I124)+'Expenditures 15-22'!D260-E9</f>
        <v>256726</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79258</v>
      </c>
      <c r="F29" s="771"/>
      <c r="G29" s="773">
        <f>'Expenditures 15-22'!K62-SUM('Expenditures 15-22'!G62,'Expenditures 15-22'!I62)+'Expenditures 15-22'!K125-SUM('Expenditures 15-22'!G125,'Expenditures 15-22'!I125)+'Expenditures 15-22'!K176-SUM('Expenditures 15-22'!G176,'Expenditures 15-22'!I176)+'Expenditures 15-22'!D261</f>
        <v>79258</v>
      </c>
      <c r="H29" s="394"/>
    </row>
    <row r="30" spans="1:9" ht="12" customHeight="1" x14ac:dyDescent="0.2">
      <c r="A30" s="770" t="s">
        <v>107</v>
      </c>
      <c r="B30" s="768"/>
      <c r="C30" s="765">
        <v>2560</v>
      </c>
      <c r="D30" s="771"/>
      <c r="E30" s="772">
        <f>'Expenditures 15-22'!K63-SUM('Expenditures 15-22'!G63,'Expenditures 15-22'!I63)+'Expenditures 15-22'!D262-E10</f>
        <v>63674</v>
      </c>
      <c r="F30" s="771"/>
      <c r="G30" s="772">
        <f>'Expenditures 15-22'!K63-SUM('Expenditures 15-22'!G63,'Expenditures 15-22'!I63)+'Expenditures 15-22'!D262-E10</f>
        <v>63674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27876</v>
      </c>
      <c r="F39" s="771"/>
      <c r="G39" s="772">
        <f>'Expenditures 15-22'!K75-SUM('Expenditures 15-22'!G75,'Expenditures 15-22'!I75)+'Expenditures 15-22'!K130-SUM('Expenditures 15-22'!G130,'Expenditures 15-22'!I130)+'Expenditures 15-22'!K179-SUM('Expenditures 15-22'!G179,'Expenditures 15-22'!I179)+'Expenditures 15-22'!D274</f>
        <v>27876</v>
      </c>
    </row>
    <row r="40" spans="1:7" ht="12" customHeight="1" x14ac:dyDescent="0.2">
      <c r="A40" s="787" t="s">
        <v>163</v>
      </c>
      <c r="B40" s="788"/>
      <c r="C40" s="789"/>
      <c r="D40" s="775">
        <f>SUM(D19:D39)</f>
        <v>80286</v>
      </c>
      <c r="E40" s="775">
        <f>SUM(E19:E39)</f>
        <v>2583688</v>
      </c>
      <c r="F40" s="775">
        <f>SUM(F19:F39)</f>
        <v>337012</v>
      </c>
      <c r="G40" s="775">
        <f>SUM(G19:G39)</f>
        <v>2326962</v>
      </c>
    </row>
    <row r="41" spans="1:7" x14ac:dyDescent="0.2">
      <c r="A41" s="286"/>
      <c r="B41" s="216"/>
      <c r="C41" s="287"/>
      <c r="D41" s="2363" t="s">
        <v>615</v>
      </c>
      <c r="E41" s="2364"/>
      <c r="F41" s="779" t="s">
        <v>616</v>
      </c>
      <c r="G41" s="786"/>
    </row>
    <row r="42" spans="1:7" ht="12" customHeight="1" x14ac:dyDescent="0.2">
      <c r="A42" s="286"/>
      <c r="B42" s="216"/>
      <c r="C42" s="287"/>
      <c r="D42" s="780" t="s">
        <v>562</v>
      </c>
      <c r="E42" s="776">
        <f>D40</f>
        <v>80286</v>
      </c>
      <c r="F42" s="780" t="s">
        <v>564</v>
      </c>
      <c r="G42" s="776">
        <f>F40</f>
        <v>337012</v>
      </c>
    </row>
    <row r="43" spans="1:7" ht="12" customHeight="1" x14ac:dyDescent="0.2">
      <c r="A43" s="286"/>
      <c r="B43" s="216"/>
      <c r="C43" s="287"/>
      <c r="D43" s="780" t="s">
        <v>563</v>
      </c>
      <c r="E43" s="776">
        <f>E40</f>
        <v>2583688</v>
      </c>
      <c r="F43" s="780" t="s">
        <v>563</v>
      </c>
      <c r="G43" s="776">
        <f>G40</f>
        <v>2326962</v>
      </c>
    </row>
    <row r="44" spans="1:7" ht="12" customHeight="1" x14ac:dyDescent="0.2">
      <c r="A44" s="286"/>
      <c r="B44" s="216"/>
      <c r="C44" s="216"/>
      <c r="D44" s="790" t="s">
        <v>1187</v>
      </c>
      <c r="E44" s="791">
        <f>(E42/E43)</f>
        <v>3.1074185427961889E-2</v>
      </c>
      <c r="F44" s="790" t="s">
        <v>1187</v>
      </c>
      <c r="G44" s="791">
        <f>(G42/G43)</f>
        <v>0.14482918070858056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70" t="s">
        <v>2072</v>
      </c>
      <c r="B5" s="2371"/>
      <c r="C5" s="2371"/>
      <c r="D5" s="2371"/>
      <c r="E5" s="2371"/>
    </row>
    <row r="6" spans="1:7" ht="12" customHeight="1" x14ac:dyDescent="0.25">
      <c r="A6" s="1992"/>
      <c r="B6" s="2372" t="str">
        <f>COVER!A17</f>
        <v>Grayville CUSD 1</v>
      </c>
      <c r="C6" s="2372"/>
      <c r="D6" s="2372"/>
      <c r="E6" s="1993"/>
    </row>
    <row r="7" spans="1:7" ht="11.25" customHeight="1" x14ac:dyDescent="0.25">
      <c r="A7" s="1992"/>
      <c r="B7" s="2373">
        <f>COVER!A13</f>
        <v>20097001026</v>
      </c>
      <c r="C7" s="2373"/>
      <c r="D7" s="2373"/>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t="s">
        <v>2093</v>
      </c>
      <c r="C11" s="2004" t="s">
        <v>2093</v>
      </c>
      <c r="D11" s="2005" t="s">
        <v>2113</v>
      </c>
      <c r="E11" s="2006" t="s">
        <v>2114</v>
      </c>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t="s">
        <v>2093</v>
      </c>
      <c r="C24" s="2004" t="s">
        <v>2093</v>
      </c>
      <c r="D24" s="2007" t="s">
        <v>2113</v>
      </c>
      <c r="E24" s="2006" t="s">
        <v>2114</v>
      </c>
    </row>
    <row r="25" spans="1:11" ht="12" customHeight="1" x14ac:dyDescent="0.2">
      <c r="A25" s="2003" t="s">
        <v>2050</v>
      </c>
      <c r="B25" s="2004"/>
      <c r="C25" s="2004"/>
      <c r="D25" s="2007"/>
      <c r="E25" s="2006"/>
    </row>
    <row r="26" spans="1:11" ht="12" customHeight="1" x14ac:dyDescent="0.2">
      <c r="A26" s="2003" t="s">
        <v>2051</v>
      </c>
      <c r="B26" s="2004" t="s">
        <v>2093</v>
      </c>
      <c r="C26" s="2004" t="s">
        <v>2093</v>
      </c>
      <c r="D26" s="2007" t="s">
        <v>2113</v>
      </c>
      <c r="E26" s="2006"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2093</v>
      </c>
      <c r="C31" s="2004" t="s">
        <v>2093</v>
      </c>
      <c r="D31" s="2007" t="s">
        <v>2113</v>
      </c>
      <c r="E31" s="2006" t="s">
        <v>2115</v>
      </c>
      <c r="K31" s="2017"/>
    </row>
    <row r="32" spans="1:11" ht="12" customHeight="1" x14ac:dyDescent="0.2">
      <c r="A32" s="2003" t="s">
        <v>2057</v>
      </c>
      <c r="B32" s="2004" t="s">
        <v>2093</v>
      </c>
      <c r="C32" s="2004" t="s">
        <v>2093</v>
      </c>
      <c r="D32" s="2007" t="s">
        <v>2113</v>
      </c>
      <c r="E32" s="2006" t="s">
        <v>2116</v>
      </c>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4"/>
      <c r="C35" s="2374"/>
      <c r="D35" s="2374"/>
      <c r="E35" s="2375"/>
    </row>
    <row r="36" spans="1:5" ht="12" customHeight="1" x14ac:dyDescent="0.2">
      <c r="A36" s="2376"/>
      <c r="B36" s="2377"/>
      <c r="C36" s="2377"/>
      <c r="D36" s="2377"/>
      <c r="E36" s="2378"/>
    </row>
    <row r="37" spans="1:5" ht="12" customHeight="1" x14ac:dyDescent="0.2">
      <c r="A37" s="2376"/>
      <c r="B37" s="2377"/>
      <c r="C37" s="2377"/>
      <c r="D37" s="2377"/>
      <c r="E37" s="2378"/>
    </row>
    <row r="38" spans="1:5" ht="12" customHeight="1" x14ac:dyDescent="0.2">
      <c r="A38" s="2379"/>
      <c r="B38" s="2380"/>
      <c r="C38" s="2380"/>
      <c r="D38" s="2380"/>
      <c r="E38" s="2381"/>
    </row>
    <row r="39" spans="1:5" ht="4.5" hidden="1" customHeight="1" x14ac:dyDescent="0.2">
      <c r="A39" s="2010"/>
      <c r="B39" s="2010"/>
      <c r="C39" s="2010"/>
      <c r="D39" s="2010"/>
      <c r="E39" s="2010"/>
    </row>
    <row r="40" spans="1:5" s="2008" customFormat="1" ht="12" customHeight="1" x14ac:dyDescent="0.25">
      <c r="A40" s="2011" t="s">
        <v>1726</v>
      </c>
      <c r="B40" s="2382"/>
      <c r="C40" s="2382"/>
      <c r="D40" s="2382"/>
      <c r="E40" s="2383"/>
    </row>
    <row r="41" spans="1:5" s="2008" customFormat="1" ht="12" customHeight="1" x14ac:dyDescent="0.25">
      <c r="A41" s="2384"/>
      <c r="B41" s="2385"/>
      <c r="C41" s="2385"/>
      <c r="D41" s="2385"/>
      <c r="E41" s="2386"/>
    </row>
    <row r="42" spans="1:5" s="2008" customFormat="1" ht="12" customHeight="1" x14ac:dyDescent="0.25">
      <c r="A42" s="2384"/>
      <c r="B42" s="2385"/>
      <c r="C42" s="2385"/>
      <c r="D42" s="2385"/>
      <c r="E42" s="2386"/>
    </row>
    <row r="43" spans="1:5" s="2008" customFormat="1" ht="15" x14ac:dyDescent="0.25">
      <c r="A43" s="2367"/>
      <c r="B43" s="2368"/>
      <c r="C43" s="2368"/>
      <c r="D43" s="2368"/>
      <c r="E43" s="2369"/>
    </row>
    <row r="44" spans="1:5" s="2008" customFormat="1" ht="12" hidden="1" customHeight="1" x14ac:dyDescent="0.25">
      <c r="A44" s="2367"/>
      <c r="B44" s="2368"/>
      <c r="C44" s="2368"/>
      <c r="D44" s="2368"/>
      <c r="E44" s="2369"/>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9" colorId="8" zoomScale="110" zoomScaleNormal="110" workbookViewId="0">
      <selection activeCell="E43" sqref="E4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2" t="str">
        <f>COVER!A17</f>
        <v>Grayville CUSD 1</v>
      </c>
      <c r="J6" s="2393"/>
    </row>
    <row r="7" spans="1:10" x14ac:dyDescent="0.2">
      <c r="A7" s="2394" t="s">
        <v>1037</v>
      </c>
      <c r="B7" s="2395"/>
      <c r="C7" s="2395"/>
      <c r="D7" s="2395"/>
      <c r="E7" s="2396"/>
      <c r="F7" s="1661"/>
      <c r="G7" s="1650"/>
      <c r="H7" s="1660" t="s">
        <v>438</v>
      </c>
      <c r="I7" s="2397">
        <f>COVER!A13</f>
        <v>20097001026</v>
      </c>
      <c r="J7" s="2397"/>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8" t="s">
        <v>571</v>
      </c>
      <c r="B11" s="2399"/>
      <c r="C11" s="2400"/>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44312</v>
      </c>
      <c r="F12" s="1689"/>
      <c r="G12" s="1688">
        <f t="shared" ref="G12:G18" si="0">SUM(E12:F12)</f>
        <v>44312</v>
      </c>
      <c r="H12" s="1690">
        <v>53950</v>
      </c>
      <c r="I12" s="1689"/>
      <c r="J12" s="1688">
        <f t="shared" ref="J12:J18" si="1">SUM(H12:I12)</f>
        <v>53950</v>
      </c>
    </row>
    <row r="13" spans="1:10" ht="15" customHeight="1" x14ac:dyDescent="0.2">
      <c r="A13" s="1684">
        <v>2</v>
      </c>
      <c r="B13" s="1685" t="s">
        <v>45</v>
      </c>
      <c r="C13" s="1686"/>
      <c r="D13" s="1687">
        <v>2330</v>
      </c>
      <c r="E13" s="1688">
        <f>'Expenditures 15-22'!K51</f>
        <v>1121</v>
      </c>
      <c r="F13" s="1689"/>
      <c r="G13" s="1688">
        <f t="shared" si="0"/>
        <v>1121</v>
      </c>
      <c r="H13" s="1690">
        <v>2000</v>
      </c>
      <c r="I13" s="1689"/>
      <c r="J13" s="1688">
        <f t="shared" si="1"/>
        <v>2000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401" t="s">
        <v>8</v>
      </c>
      <c r="C18" s="2402"/>
      <c r="D18" s="2403"/>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45433</v>
      </c>
      <c r="F19" s="1696">
        <f t="shared" si="2"/>
        <v>0</v>
      </c>
      <c r="G19" s="1696">
        <f t="shared" si="2"/>
        <v>45433</v>
      </c>
      <c r="H19" s="1696">
        <f t="shared" si="2"/>
        <v>55950</v>
      </c>
      <c r="I19" s="1696">
        <f t="shared" si="2"/>
        <v>0</v>
      </c>
      <c r="J19" s="1696">
        <f t="shared" si="2"/>
        <v>55950</v>
      </c>
    </row>
    <row r="20" spans="1:10" ht="25.5" customHeight="1" thickTop="1" x14ac:dyDescent="0.2">
      <c r="A20" s="1684">
        <v>9</v>
      </c>
      <c r="B20" s="2404" t="s">
        <v>1954</v>
      </c>
      <c r="C20" s="2402"/>
      <c r="D20" s="2403"/>
      <c r="E20" s="1697"/>
      <c r="F20" s="1697"/>
      <c r="G20" s="1697"/>
      <c r="H20" s="1697"/>
      <c r="I20" s="1697"/>
      <c r="J20" s="1698">
        <f>IF(AND(G19&gt;0,J19&gt;0),(((J19-G19)/G19)),"Enter Budget Data")</f>
        <v>0.23148372328483702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9"/>
      <c r="D26" s="2409"/>
      <c r="E26" s="1971"/>
      <c r="F26" s="2408"/>
      <c r="G26" s="2408"/>
    </row>
    <row r="27" spans="1:10" x14ac:dyDescent="0.2">
      <c r="B27" s="1699"/>
      <c r="C27" s="1966" t="s">
        <v>1222</v>
      </c>
      <c r="D27" s="1967"/>
      <c r="E27" s="1968"/>
      <c r="F27" s="2405" t="s">
        <v>1998</v>
      </c>
      <c r="G27" s="2405"/>
    </row>
    <row r="28" spans="1:10" ht="28.5" customHeight="1" x14ac:dyDescent="0.2">
      <c r="B28" s="1699"/>
      <c r="C28" s="2407"/>
      <c r="D28" s="2407"/>
      <c r="E28" s="1970"/>
      <c r="F28" s="2407"/>
      <c r="G28" s="2407"/>
    </row>
    <row r="29" spans="1:10" x14ac:dyDescent="0.2">
      <c r="B29" s="1699"/>
      <c r="C29" s="1964" t="s">
        <v>2000</v>
      </c>
      <c r="E29" s="1969"/>
      <c r="F29" s="2406" t="s">
        <v>1999</v>
      </c>
      <c r="G29" s="2406"/>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9" t="s">
        <v>139</v>
      </c>
      <c r="D33" s="2390"/>
      <c r="E33" s="2390"/>
      <c r="F33" s="2390"/>
      <c r="G33" s="2390"/>
      <c r="H33" s="2390"/>
      <c r="I33" s="2390"/>
    </row>
    <row r="34" spans="1:10" ht="10.35" customHeight="1" x14ac:dyDescent="0.2">
      <c r="C34" s="2390"/>
      <c r="D34" s="2390"/>
      <c r="E34" s="2390"/>
      <c r="F34" s="2390"/>
      <c r="G34" s="2390"/>
      <c r="H34" s="2390"/>
      <c r="I34" s="2390"/>
    </row>
    <row r="35" spans="1:10" ht="6" customHeight="1" x14ac:dyDescent="0.2">
      <c r="C35" s="1704"/>
    </row>
    <row r="36" spans="1:10" ht="13.5" customHeight="1" x14ac:dyDescent="0.2">
      <c r="B36" s="1703"/>
      <c r="C36" s="2391" t="s">
        <v>2001</v>
      </c>
      <c r="D36" s="2390"/>
      <c r="E36" s="2390"/>
      <c r="F36" s="2390"/>
      <c r="G36" s="2390"/>
      <c r="H36" s="2390"/>
      <c r="I36" s="2390"/>
      <c r="J36" s="1705"/>
    </row>
    <row r="37" spans="1:10" ht="31.5" customHeight="1" x14ac:dyDescent="0.2">
      <c r="C37" s="2390"/>
      <c r="D37" s="2390"/>
      <c r="E37" s="2390"/>
      <c r="F37" s="2390"/>
      <c r="G37" s="2390"/>
      <c r="H37" s="2390"/>
      <c r="I37" s="2390"/>
      <c r="J37" s="1705"/>
    </row>
    <row r="38" spans="1:10" ht="6" customHeight="1" x14ac:dyDescent="0.2">
      <c r="C38" s="1704"/>
      <c r="D38" s="1706"/>
      <c r="E38" s="1707"/>
      <c r="F38" s="1707"/>
      <c r="G38" s="1707"/>
    </row>
    <row r="39" spans="1:10" ht="13.5" customHeight="1" x14ac:dyDescent="0.2">
      <c r="B39" s="1703" t="s">
        <v>2093</v>
      </c>
      <c r="C39" s="2387" t="s">
        <v>1050</v>
      </c>
      <c r="D39" s="2388"/>
      <c r="E39" s="2388"/>
      <c r="F39" s="2388"/>
      <c r="G39" s="2388"/>
      <c r="H39" s="2388"/>
      <c r="I39" s="2388"/>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E69"/>
  <sheetViews>
    <sheetView showGridLines="0" topLeftCell="A22" zoomScale="110" zoomScaleNormal="110" workbookViewId="0">
      <selection activeCell="C45" sqref="C45"/>
    </sheetView>
  </sheetViews>
  <sheetFormatPr defaultRowHeight="12.75" x14ac:dyDescent="0.2"/>
  <cols>
    <col min="1" max="1" width="3" customWidth="1"/>
    <col min="2" max="2" width="71.28515625" bestFit="1" customWidth="1"/>
    <col min="3" max="3" width="3.140625" customWidth="1"/>
    <col min="4" max="4" width="29.140625" bestFit="1" customWidth="1"/>
    <col min="5" max="5" width="9.85546875" style="2064" bestFit="1" customWidth="1"/>
  </cols>
  <sheetData>
    <row r="2" spans="1:5" x14ac:dyDescent="0.2">
      <c r="A2" s="134" t="s">
        <v>297</v>
      </c>
    </row>
    <row r="3" spans="1:5" x14ac:dyDescent="0.2">
      <c r="A3" t="s">
        <v>298</v>
      </c>
    </row>
    <row r="5" spans="1:5" x14ac:dyDescent="0.2">
      <c r="A5" s="387">
        <v>1</v>
      </c>
      <c r="B5" s="13" t="s">
        <v>2117</v>
      </c>
      <c r="D5" s="13" t="s">
        <v>2118</v>
      </c>
    </row>
    <row r="6" spans="1:5" x14ac:dyDescent="0.2">
      <c r="A6" s="387"/>
      <c r="B6" s="13"/>
      <c r="D6" s="13"/>
    </row>
    <row r="7" spans="1:5" x14ac:dyDescent="0.2">
      <c r="A7" s="387">
        <v>2</v>
      </c>
      <c r="B7" s="13" t="s">
        <v>2121</v>
      </c>
      <c r="D7" s="13" t="s">
        <v>2119</v>
      </c>
      <c r="E7" s="2064">
        <f>17429+6272+1</f>
        <v>23702</v>
      </c>
    </row>
    <row r="8" spans="1:5" x14ac:dyDescent="0.2">
      <c r="A8" s="387"/>
      <c r="B8" s="13"/>
      <c r="D8" s="13" t="s">
        <v>2120</v>
      </c>
      <c r="E8" s="2065">
        <f>375+41</f>
        <v>416</v>
      </c>
    </row>
    <row r="9" spans="1:5" ht="13.5" thickBot="1" x14ac:dyDescent="0.25">
      <c r="A9" s="387"/>
      <c r="B9" s="13"/>
      <c r="D9" s="13"/>
      <c r="E9" s="2066">
        <f>SUM(E7:E8)</f>
        <v>24118</v>
      </c>
    </row>
    <row r="10" spans="1:5" ht="13.5" thickTop="1" x14ac:dyDescent="0.2">
      <c r="A10" s="387"/>
      <c r="D10" s="13"/>
    </row>
    <row r="11" spans="1:5" x14ac:dyDescent="0.2">
      <c r="A11" s="387">
        <v>3</v>
      </c>
      <c r="B11" s="13" t="s">
        <v>2122</v>
      </c>
      <c r="D11" s="13" t="s">
        <v>2119</v>
      </c>
      <c r="E11" s="2064">
        <f>3995+344</f>
        <v>4339</v>
      </c>
    </row>
    <row r="12" spans="1:5" x14ac:dyDescent="0.2">
      <c r="A12" s="388"/>
      <c r="D12" s="13" t="s">
        <v>2123</v>
      </c>
      <c r="E12" s="2065">
        <f>37+34+13+29+25</f>
        <v>138</v>
      </c>
    </row>
    <row r="13" spans="1:5" ht="13.5" thickBot="1" x14ac:dyDescent="0.25">
      <c r="A13" s="388"/>
      <c r="E13" s="2066">
        <f>SUM(E11:E12)</f>
        <v>4477</v>
      </c>
    </row>
    <row r="14" spans="1:5" ht="13.5" thickTop="1" x14ac:dyDescent="0.2">
      <c r="A14" s="388"/>
    </row>
    <row r="15" spans="1:5" x14ac:dyDescent="0.2">
      <c r="A15" s="2067">
        <v>4</v>
      </c>
      <c r="B15" s="13" t="s">
        <v>2124</v>
      </c>
      <c r="D15" s="13" t="s">
        <v>2125</v>
      </c>
    </row>
    <row r="16" spans="1:5" x14ac:dyDescent="0.2">
      <c r="A16" s="388"/>
    </row>
    <row r="17" spans="1:5" x14ac:dyDescent="0.2">
      <c r="A17" s="2067">
        <v>5</v>
      </c>
      <c r="B17" s="13" t="s">
        <v>2127</v>
      </c>
      <c r="D17" s="13" t="s">
        <v>2126</v>
      </c>
    </row>
    <row r="18" spans="1:5" x14ac:dyDescent="0.2">
      <c r="A18" s="388"/>
    </row>
    <row r="19" spans="1:5" x14ac:dyDescent="0.2">
      <c r="A19" s="2067">
        <v>6</v>
      </c>
      <c r="B19" s="13" t="s">
        <v>2128</v>
      </c>
      <c r="D19" s="13" t="s">
        <v>2129</v>
      </c>
      <c r="E19" s="2064">
        <v>3052</v>
      </c>
    </row>
    <row r="20" spans="1:5" x14ac:dyDescent="0.2">
      <c r="A20" s="388"/>
      <c r="D20" s="13" t="s">
        <v>2130</v>
      </c>
      <c r="E20" s="2064">
        <v>12135</v>
      </c>
    </row>
    <row r="21" spans="1:5" x14ac:dyDescent="0.2">
      <c r="A21" s="388"/>
      <c r="D21" s="13" t="s">
        <v>2131</v>
      </c>
      <c r="E21" s="2064">
        <v>3725</v>
      </c>
    </row>
    <row r="22" spans="1:5" x14ac:dyDescent="0.2">
      <c r="A22" s="388"/>
      <c r="D22" s="13" t="s">
        <v>2132</v>
      </c>
      <c r="E22" s="2064">
        <f>223+633</f>
        <v>856</v>
      </c>
    </row>
    <row r="23" spans="1:5" x14ac:dyDescent="0.2">
      <c r="A23" s="388"/>
      <c r="D23" s="13" t="s">
        <v>2133</v>
      </c>
      <c r="E23" s="2064">
        <f>193+63</f>
        <v>256</v>
      </c>
    </row>
    <row r="24" spans="1:5" x14ac:dyDescent="0.2">
      <c r="A24" s="388"/>
      <c r="D24" s="13" t="s">
        <v>2134</v>
      </c>
      <c r="E24" s="2068">
        <v>1463</v>
      </c>
    </row>
    <row r="25" spans="1:5" x14ac:dyDescent="0.2">
      <c r="A25" s="388"/>
      <c r="D25" s="13" t="s">
        <v>2135</v>
      </c>
      <c r="E25" s="2068">
        <v>385</v>
      </c>
    </row>
    <row r="26" spans="1:5" ht="13.5" thickBot="1" x14ac:dyDescent="0.25">
      <c r="A26" s="388"/>
      <c r="E26" s="2066">
        <f>SUM(E19:E25)</f>
        <v>21872</v>
      </c>
    </row>
    <row r="27" spans="1:5" ht="13.5" thickTop="1" x14ac:dyDescent="0.2">
      <c r="A27" s="388"/>
    </row>
    <row r="28" spans="1:5" x14ac:dyDescent="0.2">
      <c r="A28" s="2067">
        <v>7</v>
      </c>
      <c r="B28" s="13" t="s">
        <v>2136</v>
      </c>
      <c r="D28" s="13" t="s">
        <v>2137</v>
      </c>
    </row>
    <row r="29" spans="1:5" x14ac:dyDescent="0.2">
      <c r="A29" s="388"/>
    </row>
    <row r="30" spans="1:5" x14ac:dyDescent="0.2">
      <c r="A30" s="2067">
        <v>8</v>
      </c>
      <c r="B30" s="13" t="s">
        <v>2138</v>
      </c>
      <c r="D30" s="13" t="s">
        <v>2139</v>
      </c>
    </row>
    <row r="31" spans="1:5" x14ac:dyDescent="0.2">
      <c r="A31" s="388"/>
    </row>
    <row r="32" spans="1:5" x14ac:dyDescent="0.2">
      <c r="A32" s="2067">
        <v>9</v>
      </c>
      <c r="B32" s="13" t="s">
        <v>2143</v>
      </c>
      <c r="D32" s="13" t="s">
        <v>2141</v>
      </c>
      <c r="E32" s="2064">
        <v>43348</v>
      </c>
    </row>
    <row r="33" spans="1:5" x14ac:dyDescent="0.2">
      <c r="A33" s="388"/>
      <c r="D33" s="13" t="s">
        <v>2140</v>
      </c>
      <c r="E33" s="2064">
        <v>61636</v>
      </c>
    </row>
    <row r="34" spans="1:5" x14ac:dyDescent="0.2">
      <c r="A34" s="388"/>
      <c r="D34" s="13" t="s">
        <v>2142</v>
      </c>
      <c r="E34" s="2065">
        <v>38060</v>
      </c>
    </row>
    <row r="35" spans="1:5" ht="13.5" thickBot="1" x14ac:dyDescent="0.25">
      <c r="A35" s="388"/>
      <c r="E35" s="2066">
        <f>SUM(E32:E34)</f>
        <v>143044</v>
      </c>
    </row>
    <row r="36" spans="1:5" ht="13.5" thickTop="1" x14ac:dyDescent="0.2">
      <c r="A36" s="388"/>
    </row>
    <row r="37" spans="1:5" x14ac:dyDescent="0.2">
      <c r="A37" s="2067">
        <v>10</v>
      </c>
      <c r="B37" s="13" t="s">
        <v>2144</v>
      </c>
      <c r="D37" s="13" t="s">
        <v>2145</v>
      </c>
    </row>
    <row r="38" spans="1:5" x14ac:dyDescent="0.2">
      <c r="A38" s="388"/>
    </row>
    <row r="39" spans="1:5" x14ac:dyDescent="0.2">
      <c r="A39" s="2067">
        <v>11</v>
      </c>
      <c r="B39" s="13" t="s">
        <v>2146</v>
      </c>
      <c r="D39" s="13" t="s">
        <v>2147</v>
      </c>
    </row>
    <row r="40" spans="1:5" x14ac:dyDescent="0.2">
      <c r="A40" s="2067"/>
    </row>
    <row r="41" spans="1:5" x14ac:dyDescent="0.2">
      <c r="A41" s="2067">
        <v>12</v>
      </c>
      <c r="B41" s="13" t="s">
        <v>2149</v>
      </c>
      <c r="D41" s="13" t="s">
        <v>2150</v>
      </c>
    </row>
    <row r="42" spans="1:5" x14ac:dyDescent="0.2">
      <c r="A42" s="2067"/>
      <c r="B42" s="13" t="s">
        <v>2148</v>
      </c>
      <c r="D42" s="13" t="s">
        <v>2151</v>
      </c>
    </row>
    <row r="43" spans="1:5" x14ac:dyDescent="0.2">
      <c r="A43" s="2067"/>
      <c r="D43" s="13" t="s">
        <v>2152</v>
      </c>
    </row>
    <row r="44" spans="1:5" x14ac:dyDescent="0.2">
      <c r="A44" s="2067"/>
      <c r="D44" s="13"/>
    </row>
    <row r="45" spans="1:5" x14ac:dyDescent="0.2">
      <c r="A45" s="2067">
        <v>13</v>
      </c>
      <c r="B45" s="13" t="s">
        <v>2153</v>
      </c>
    </row>
    <row r="46" spans="1:5" x14ac:dyDescent="0.2">
      <c r="A46" s="388"/>
    </row>
    <row r="47" spans="1:5" x14ac:dyDescent="0.2">
      <c r="A47" s="388"/>
    </row>
    <row r="48" spans="1:5"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row>
    <row r="66" spans="1:2" x14ac:dyDescent="0.2">
      <c r="A66" s="388"/>
    </row>
    <row r="67" spans="1:2" x14ac:dyDescent="0.2">
      <c r="A67" s="388"/>
    </row>
    <row r="68" spans="1:2" x14ac:dyDescent="0.2">
      <c r="A68" s="388"/>
      <c r="B68" s="167" t="str">
        <f>COVER!A17</f>
        <v>Grayville CUSD 1</v>
      </c>
    </row>
    <row r="69" spans="1:2" x14ac:dyDescent="0.2">
      <c r="B69" s="396">
        <f>COVER!A13</f>
        <v>20097001026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4" sqref="C14"/>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0" t="s">
        <v>1981</v>
      </c>
      <c r="B1" s="2411"/>
      <c r="C1" s="2411"/>
      <c r="D1" s="2411"/>
      <c r="E1" s="2411"/>
      <c r="F1" s="2412"/>
    </row>
    <row r="2" spans="1:8" ht="39.75" customHeight="1" x14ac:dyDescent="0.2">
      <c r="A2" s="2420" t="s">
        <v>1956</v>
      </c>
      <c r="B2" s="2421"/>
      <c r="C2" s="2421"/>
      <c r="D2" s="2421"/>
      <c r="E2" s="2421"/>
      <c r="F2" s="2422"/>
      <c r="G2" s="1880"/>
      <c r="H2" s="1880"/>
    </row>
    <row r="3" spans="1:8" ht="46.5" customHeight="1" x14ac:dyDescent="0.2">
      <c r="A3" s="2423" t="s">
        <v>1782</v>
      </c>
      <c r="B3" s="2424"/>
      <c r="C3" s="2424"/>
      <c r="D3" s="2424"/>
      <c r="E3" s="2424"/>
      <c r="F3" s="2425"/>
      <c r="G3" s="1880"/>
      <c r="H3" s="1880"/>
    </row>
    <row r="4" spans="1:8" s="1628" customFormat="1" ht="41.25" customHeight="1" x14ac:dyDescent="0.2">
      <c r="A4" s="2426" t="s">
        <v>1980</v>
      </c>
      <c r="B4" s="2427"/>
      <c r="C4" s="2427"/>
      <c r="D4" s="2427"/>
      <c r="E4" s="2427"/>
      <c r="F4" s="2428"/>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2300346</v>
      </c>
      <c r="C6" s="1631">
        <f>'Acct Summary 7-8'!D8</f>
        <v>178026</v>
      </c>
      <c r="D6" s="1631">
        <f>'Acct Summary 7-8'!F8</f>
        <v>99432</v>
      </c>
      <c r="E6" s="1631">
        <f>'Acct Summary 7-8'!I8</f>
        <v>8407</v>
      </c>
      <c r="F6" s="1631">
        <f>SUM(B6:E6)</f>
        <v>2586211</v>
      </c>
    </row>
    <row r="7" spans="1:8" s="1632" customFormat="1" ht="14.25" customHeight="1" thickBot="1" x14ac:dyDescent="0.25">
      <c r="A7" s="1630" t="s">
        <v>1694</v>
      </c>
      <c r="B7" s="1633">
        <f>'Acct Summary 7-8'!C17</f>
        <v>2381286</v>
      </c>
      <c r="C7" s="1633">
        <f>'Acct Summary 7-8'!D17</f>
        <v>177129</v>
      </c>
      <c r="D7" s="1633">
        <f>'Acct Summary 7-8'!F17</f>
        <v>96624</v>
      </c>
      <c r="E7" s="1896"/>
      <c r="F7" s="1631">
        <f>SUM(B7:E7)</f>
        <v>2655039</v>
      </c>
    </row>
    <row r="8" spans="1:8" s="1632" customFormat="1" ht="14.25" thickTop="1" thickBot="1" x14ac:dyDescent="0.25">
      <c r="A8" s="1634" t="s">
        <v>1695</v>
      </c>
      <c r="B8" s="1635">
        <f>(B6-B7)</f>
        <v>-80940</v>
      </c>
      <c r="C8" s="1635">
        <f>(C6-C7)</f>
        <v>897</v>
      </c>
      <c r="D8" s="1635">
        <f>(D6-D7)</f>
        <v>2808</v>
      </c>
      <c r="E8" s="1633">
        <f>(E6-E7)</f>
        <v>8407</v>
      </c>
      <c r="F8" s="1636">
        <f>SUM(F6-F7)</f>
        <v>-68828</v>
      </c>
    </row>
    <row r="9" spans="1:8" s="1632" customFormat="1" ht="14.25" thickTop="1" thickBot="1" x14ac:dyDescent="0.25">
      <c r="A9" s="1637" t="s">
        <v>1957</v>
      </c>
      <c r="B9" s="1638">
        <f>'Acct Summary 7-8'!C81</f>
        <v>650400</v>
      </c>
      <c r="C9" s="1638">
        <f>'Acct Summary 7-8'!D81</f>
        <v>104643</v>
      </c>
      <c r="D9" s="1638">
        <f>'Acct Summary 7-8'!F81</f>
        <v>41457</v>
      </c>
      <c r="E9" s="1638">
        <f>'Acct Summary 7-8'!I81</f>
        <v>73591</v>
      </c>
      <c r="F9" s="1717">
        <f>SUM(B9:E9)</f>
        <v>870091</v>
      </c>
    </row>
    <row r="10" spans="1:8" ht="16.5" customHeight="1" thickTop="1" x14ac:dyDescent="0.2">
      <c r="A10" s="1639"/>
      <c r="B10" s="1640"/>
      <c r="C10" s="2414" t="str">
        <f>IF(AND(F8&lt;0,F9&gt;=0,ABS(F8*3)&gt;ABS(F9)),A14,IF(AND(F8&lt;0,F9&gt;0,ABS(F8*3)&lt;=ABS(F9)),A15,IF(AND(F8&lt;0,F9&lt;0),A14,IF(F9=0,A17,A16))))</f>
        <v>Unbalanced -  however, a deficit reduction plan is not required at this time.</v>
      </c>
      <c r="D10" s="2415"/>
      <c r="E10" s="2415"/>
      <c r="F10" s="2416"/>
    </row>
    <row r="11" spans="1:8" ht="19.5" customHeight="1" x14ac:dyDescent="0.2">
      <c r="A11" s="1715"/>
      <c r="B11" s="1716"/>
      <c r="C11" s="2414"/>
      <c r="D11" s="2415"/>
      <c r="E11" s="2415"/>
      <c r="F11" s="2416"/>
      <c r="H11" s="1714"/>
    </row>
    <row r="12" spans="1:8" ht="19.5" customHeight="1" x14ac:dyDescent="0.2">
      <c r="A12" s="1715"/>
      <c r="B12" s="1716"/>
      <c r="C12" s="2414"/>
      <c r="D12" s="2415"/>
      <c r="E12" s="2415"/>
      <c r="F12" s="2416"/>
      <c r="H12" s="1714"/>
    </row>
    <row r="13" spans="1:8" ht="19.5" customHeight="1" x14ac:dyDescent="0.2">
      <c r="A13" s="1715"/>
      <c r="B13" s="1716"/>
      <c r="C13" s="2417"/>
      <c r="D13" s="2418"/>
      <c r="E13" s="2418"/>
      <c r="F13" s="2419"/>
      <c r="H13" s="1714"/>
    </row>
    <row r="14" spans="1:8" s="1587" customFormat="1" ht="0.75" customHeight="1" x14ac:dyDescent="0.2">
      <c r="A14" s="2413" t="s">
        <v>1853</v>
      </c>
      <c r="B14" s="2413"/>
      <c r="C14" s="2413"/>
      <c r="D14" s="2413"/>
      <c r="E14" s="2413"/>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25" colorId="8" zoomScale="110" zoomScaleNormal="110" workbookViewId="0">
      <selection activeCell="D75" sqref="D75"/>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9"/>
      <c r="B8" s="2430"/>
      <c r="C8" s="2430"/>
      <c r="D8" s="2431"/>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4" t="s">
        <v>1993</v>
      </c>
      <c r="D11" s="2435"/>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7" t="s">
        <v>359</v>
      </c>
      <c r="D27" s="2438"/>
    </row>
    <row r="28" spans="1:4" ht="12.75" x14ac:dyDescent="0.2">
      <c r="A28" s="230"/>
      <c r="B28" s="231">
        <v>2</v>
      </c>
      <c r="C28" s="2436" t="s">
        <v>2041</v>
      </c>
      <c r="D28" s="2303"/>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9" t="s">
        <v>633</v>
      </c>
      <c r="D49" s="2440"/>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2" t="s">
        <v>920</v>
      </c>
      <c r="D62" s="2433"/>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ERROR!</v>
      </c>
    </row>
    <row r="76" spans="1:4" x14ac:dyDescent="0.2">
      <c r="A76" s="236"/>
      <c r="B76" s="247">
        <f>B72+1</f>
        <v>9</v>
      </c>
      <c r="C76" s="2432" t="s">
        <v>777</v>
      </c>
      <c r="D76" s="2433"/>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4" t="s">
        <v>1934</v>
      </c>
      <c r="B4" s="2465"/>
      <c r="C4" s="2465"/>
      <c r="D4" s="2465"/>
      <c r="E4" s="2465"/>
      <c r="F4" s="2465"/>
      <c r="G4" s="2465"/>
      <c r="H4" s="2465"/>
      <c r="I4" s="2465"/>
      <c r="J4" s="2465"/>
      <c r="K4" s="2465"/>
      <c r="L4" s="2465"/>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2" t="str">
        <f>COVER!A17</f>
        <v>Grayville CUSD 1</v>
      </c>
      <c r="B7" s="2453"/>
      <c r="C7" s="2453"/>
      <c r="D7" s="2466"/>
      <c r="E7" s="2467">
        <f>COVER!A13</f>
        <v>20097001026</v>
      </c>
      <c r="F7" s="2468"/>
      <c r="G7" s="2469" t="str">
        <f>COVER!T23</f>
        <v>0066-003657</v>
      </c>
      <c r="H7" s="2470"/>
      <c r="I7" s="2470"/>
      <c r="J7" s="2470"/>
      <c r="K7" s="2470"/>
      <c r="L7" s="2471"/>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72"/>
      <c r="B9" s="2442"/>
      <c r="C9" s="2442"/>
      <c r="D9" s="2442"/>
      <c r="E9" s="2442"/>
      <c r="F9" s="2473"/>
      <c r="G9" s="2441" t="str">
        <f>COVER!T13</f>
        <v>Botsch &amp; Associates, CPA's, LLC</v>
      </c>
      <c r="H9" s="2463"/>
      <c r="I9" s="2463"/>
      <c r="J9" s="2463"/>
      <c r="K9" s="2463"/>
      <c r="L9" s="2474"/>
    </row>
    <row r="10" spans="1:29" ht="13.5" customHeight="1" x14ac:dyDescent="0.2">
      <c r="A10" s="2449"/>
      <c r="B10" s="2450"/>
      <c r="C10" s="2450"/>
      <c r="D10" s="2450"/>
      <c r="E10" s="2450"/>
      <c r="F10" s="2451"/>
      <c r="G10" s="2441" t="str">
        <f>COVER!T17</f>
        <v>113 E. Main Street</v>
      </c>
      <c r="H10" s="2455"/>
      <c r="I10" s="2455"/>
      <c r="J10" s="2455"/>
      <c r="K10" s="2455"/>
      <c r="L10" s="2456"/>
    </row>
    <row r="11" spans="1:29" ht="13.5" customHeight="1" x14ac:dyDescent="0.2">
      <c r="A11" s="2039" t="s">
        <v>2032</v>
      </c>
      <c r="B11" s="2040"/>
      <c r="C11" s="2019"/>
      <c r="D11" s="2043"/>
      <c r="E11" s="2019"/>
      <c r="F11" s="2020"/>
      <c r="G11" s="2441" t="str">
        <f>COVER!T19</f>
        <v>Carmi</v>
      </c>
      <c r="H11" s="2455"/>
      <c r="I11" s="2455"/>
      <c r="J11" s="1981" t="str">
        <f>COVER!X19</f>
        <v>IL</v>
      </c>
      <c r="K11" s="1981">
        <f>COVER!Z19</f>
        <v>62821</v>
      </c>
      <c r="L11" s="2023"/>
    </row>
    <row r="12" spans="1:29" ht="13.5" customHeight="1" x14ac:dyDescent="0.2">
      <c r="A12" s="2457" t="s">
        <v>2031</v>
      </c>
      <c r="B12" s="2458"/>
      <c r="C12" s="2458"/>
      <c r="D12" s="2458"/>
      <c r="E12" s="2458"/>
      <c r="F12" s="2459"/>
      <c r="G12" s="1984"/>
      <c r="H12" s="1309"/>
      <c r="I12" s="1309"/>
      <c r="J12" s="1309"/>
      <c r="K12" s="1309"/>
      <c r="L12" s="1985"/>
    </row>
    <row r="13" spans="1:29" ht="13.5" customHeight="1" x14ac:dyDescent="0.2">
      <c r="A13" s="2441"/>
      <c r="B13" s="2463"/>
      <c r="C13" s="2463"/>
      <c r="D13" s="2463"/>
      <c r="E13" s="1308"/>
      <c r="F13" s="2032"/>
      <c r="G13" s="2024" t="s">
        <v>2034</v>
      </c>
      <c r="H13" s="2025"/>
      <c r="I13" s="2460" t="str">
        <f>COVER!T25</f>
        <v>cpa@botsch.com</v>
      </c>
      <c r="J13" s="2461"/>
      <c r="K13" s="2461"/>
      <c r="L13" s="2462"/>
    </row>
    <row r="14" spans="1:29" ht="13.5" customHeight="1" x14ac:dyDescent="0.2">
      <c r="A14" s="2441" t="str">
        <f>COVER!A19</f>
        <v>728 West North Street</v>
      </c>
      <c r="B14" s="2442"/>
      <c r="C14" s="2442"/>
      <c r="D14" s="2442"/>
      <c r="E14" s="2030">
        <v>0</v>
      </c>
      <c r="F14" s="1307"/>
      <c r="G14" s="2026" t="s">
        <v>1413</v>
      </c>
      <c r="H14" s="1290"/>
      <c r="I14" s="1290"/>
      <c r="J14" s="1290"/>
      <c r="K14" s="1290"/>
      <c r="L14" s="2022"/>
    </row>
    <row r="15" spans="1:29" ht="13.5" customHeight="1" x14ac:dyDescent="0.2">
      <c r="A15" s="2441" t="str">
        <f>COVER!A21</f>
        <v>Grayville</v>
      </c>
      <c r="B15" s="2455"/>
      <c r="C15" s="2455"/>
      <c r="D15" s="1289"/>
      <c r="E15" s="1986"/>
      <c r="F15" s="1306"/>
      <c r="G15" s="1980" t="str">
        <f>COVER!T15</f>
        <v>H. Keith Botsch, CPA</v>
      </c>
      <c r="H15" s="1290"/>
      <c r="I15" s="1290"/>
      <c r="J15" s="1290"/>
      <c r="K15" s="1290"/>
      <c r="L15" s="2022"/>
    </row>
    <row r="16" spans="1:29" ht="12.2" customHeight="1" x14ac:dyDescent="0.2">
      <c r="A16" s="2029" t="s">
        <v>2033</v>
      </c>
      <c r="B16" s="1557"/>
      <c r="C16" s="2031">
        <f>COVER!A25</f>
        <v>62844</v>
      </c>
      <c r="D16" s="2031"/>
      <c r="E16" s="2031"/>
      <c r="F16" s="2032"/>
      <c r="G16" s="2443"/>
      <c r="H16" s="2444"/>
      <c r="I16" s="2444"/>
      <c r="J16" s="2444"/>
      <c r="K16" s="2444"/>
      <c r="L16" s="2445"/>
    </row>
    <row r="17" spans="1:13" ht="12.2" customHeight="1" x14ac:dyDescent="0.2">
      <c r="A17" s="2446"/>
      <c r="B17" s="2447"/>
      <c r="C17" s="2447"/>
      <c r="D17" s="2447"/>
      <c r="E17" s="2447"/>
      <c r="F17" s="2448"/>
      <c r="G17" s="2026" t="s">
        <v>1412</v>
      </c>
      <c r="H17" s="1290"/>
      <c r="I17" s="1290"/>
      <c r="J17" s="1290"/>
      <c r="K17" s="2027" t="s">
        <v>1411</v>
      </c>
      <c r="L17" s="2020"/>
      <c r="M17" s="1305"/>
    </row>
    <row r="18" spans="1:13" ht="12.2" customHeight="1" x14ac:dyDescent="0.2">
      <c r="A18" s="2449"/>
      <c r="B18" s="2450"/>
      <c r="C18" s="2450"/>
      <c r="D18" s="2450"/>
      <c r="E18" s="2450"/>
      <c r="F18" s="2451"/>
      <c r="G18" s="2452" t="str">
        <f>COVER!T21</f>
        <v>(618) 382-4151</v>
      </c>
      <c r="H18" s="2453"/>
      <c r="I18" s="2453"/>
      <c r="J18" s="2453"/>
      <c r="K18" s="2452" t="str">
        <f>COVER!X21</f>
        <v>(618) 382-4153</v>
      </c>
      <c r="L18" s="2454"/>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5" t="str">
        <f>'Single Audit Cover'!A7</f>
        <v>Grayville CUSD 1</v>
      </c>
      <c r="B1" s="2465"/>
      <c r="C1" s="2465"/>
      <c r="D1" s="2465"/>
    </row>
    <row r="2" spans="1:11" s="1979" customFormat="1" ht="12.75" x14ac:dyDescent="0.2">
      <c r="A2" s="2476">
        <f>'Single Audit Cover'!E7</f>
        <v>20097001026</v>
      </c>
      <c r="B2" s="2477"/>
      <c r="C2" s="2477"/>
      <c r="D2" s="2477"/>
    </row>
    <row r="3" spans="1:11" s="1979" customFormat="1" ht="12.75" x14ac:dyDescent="0.2">
      <c r="A3" s="2475" t="s">
        <v>2018</v>
      </c>
      <c r="B3" s="2465"/>
      <c r="C3" s="2465"/>
      <c r="D3" s="2465"/>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0" t="str">
        <f>'Single Audit Cover'!A7</f>
        <v>Grayville CUSD 1</v>
      </c>
      <c r="B1" s="2480"/>
      <c r="C1" s="2480"/>
      <c r="D1" s="2480"/>
      <c r="E1" s="2480"/>
    </row>
    <row r="2" spans="1:5" x14ac:dyDescent="0.2">
      <c r="A2" s="2481">
        <f>'Single Audit Cover'!E7</f>
        <v>20097001026</v>
      </c>
      <c r="B2" s="2481"/>
      <c r="C2" s="2481"/>
      <c r="D2" s="2481"/>
      <c r="E2" s="2481"/>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157961</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8331</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-10948</v>
      </c>
    </row>
    <row r="19" spans="1:4" ht="13.5" thickBot="1" x14ac:dyDescent="0.25">
      <c r="A19" s="1359" t="s">
        <v>1498</v>
      </c>
      <c r="D19" s="1358">
        <f>SUM(D10:D17)</f>
        <v>155344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2"/>
      <c r="B24" s="2483"/>
      <c r="D24" s="1351"/>
    </row>
    <row r="25" spans="1:4" x14ac:dyDescent="0.2">
      <c r="A25" s="2478"/>
      <c r="B25" s="2479"/>
      <c r="D25" s="1351"/>
    </row>
    <row r="26" spans="1:4" x14ac:dyDescent="0.2">
      <c r="A26" s="2478"/>
      <c r="B26" s="2479"/>
      <c r="D26" s="1351"/>
    </row>
    <row r="27" spans="1:4" x14ac:dyDescent="0.2">
      <c r="A27" s="2478"/>
      <c r="B27" s="2479"/>
      <c r="D27" s="1351"/>
    </row>
    <row r="28" spans="1:4" x14ac:dyDescent="0.2">
      <c r="A28" s="2478"/>
      <c r="B28" s="2479"/>
      <c r="D28" s="1351"/>
    </row>
    <row r="29" spans="1:4" x14ac:dyDescent="0.2">
      <c r="A29" s="2478"/>
      <c r="B29" s="2479"/>
      <c r="D29" s="1351"/>
    </row>
    <row r="30" spans="1:4" x14ac:dyDescent="0.2">
      <c r="A30" s="2478"/>
      <c r="B30" s="2479"/>
      <c r="D30" s="1351"/>
    </row>
    <row r="32" spans="1:4" x14ac:dyDescent="0.2">
      <c r="A32" s="1357" t="s">
        <v>1496</v>
      </c>
      <c r="D32" s="1356">
        <f>SUM(D19:D30)</f>
        <v>155344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8"/>
      <c r="B40" s="2479"/>
      <c r="D40" s="1351"/>
    </row>
    <row r="41" spans="1:4" x14ac:dyDescent="0.2">
      <c r="A41" s="2478"/>
      <c r="B41" s="2479"/>
      <c r="D41" s="1350"/>
    </row>
    <row r="42" spans="1:4" x14ac:dyDescent="0.2">
      <c r="A42" s="2478"/>
      <c r="B42" s="2479"/>
      <c r="D42" s="1350"/>
    </row>
    <row r="43" spans="1:4" x14ac:dyDescent="0.2">
      <c r="A43" s="2478"/>
      <c r="B43" s="2479"/>
      <c r="D43" s="1350"/>
    </row>
    <row r="44" spans="1:4" x14ac:dyDescent="0.2">
      <c r="A44" s="2478"/>
      <c r="B44" s="2479"/>
      <c r="D44" s="1350"/>
    </row>
    <row r="45" spans="1:4" x14ac:dyDescent="0.2">
      <c r="A45" s="2478"/>
      <c r="B45" s="2479"/>
      <c r="D45" s="1350"/>
    </row>
    <row r="47" spans="1:4" x14ac:dyDescent="0.2">
      <c r="B47" s="1349" t="s">
        <v>1490</v>
      </c>
      <c r="C47" s="1349"/>
      <c r="D47" s="1982">
        <f>SUM(D35:D45)</f>
        <v>0</v>
      </c>
    </row>
    <row r="49" spans="2:4" x14ac:dyDescent="0.2">
      <c r="B49" s="1349" t="s">
        <v>1489</v>
      </c>
      <c r="C49" s="1349"/>
      <c r="D49" s="1982">
        <f>D32-D47</f>
        <v>155344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4" t="str">
        <f>'Single Audit Cover'!A7</f>
        <v>Grayville CUSD 1</v>
      </c>
      <c r="C1" s="2485"/>
      <c r="D1" s="2485"/>
      <c r="E1" s="2485"/>
      <c r="F1" s="2485"/>
      <c r="G1" s="2485"/>
      <c r="H1" s="2485"/>
      <c r="I1" s="2485"/>
      <c r="J1" s="2485"/>
      <c r="K1" s="2485"/>
    </row>
    <row r="2" spans="2:12" ht="15" x14ac:dyDescent="0.2">
      <c r="B2" s="2486">
        <f>'Single Audit Cover'!E7</f>
        <v>20097001026</v>
      </c>
      <c r="C2" s="2486"/>
      <c r="D2" s="2486"/>
      <c r="E2" s="2486"/>
      <c r="F2" s="2486"/>
      <c r="G2" s="2486"/>
      <c r="H2" s="2486"/>
      <c r="I2" s="2486"/>
      <c r="J2" s="2486"/>
      <c r="K2" s="2486"/>
      <c r="L2" s="1421"/>
    </row>
    <row r="3" spans="2:12" ht="15" x14ac:dyDescent="0.2">
      <c r="B3" s="2487" t="s">
        <v>1474</v>
      </c>
      <c r="C3" s="2487"/>
      <c r="D3" s="2487"/>
      <c r="E3" s="2487"/>
      <c r="F3" s="2487"/>
      <c r="G3" s="2487"/>
      <c r="H3" s="2487"/>
      <c r="I3" s="2487"/>
      <c r="J3" s="2487"/>
      <c r="K3" s="2487"/>
      <c r="L3" s="1421"/>
    </row>
    <row r="4" spans="2:12" ht="15" x14ac:dyDescent="0.2">
      <c r="B4" s="2464" t="str">
        <f>'[1]Single Audit Cover'!A4</f>
        <v>Year Ending June 30, 2016</v>
      </c>
      <c r="C4" s="2464"/>
      <c r="D4" s="2464"/>
      <c r="E4" s="2464"/>
      <c r="F4" s="2464"/>
      <c r="G4" s="2464"/>
      <c r="H4" s="2464"/>
      <c r="I4" s="2464"/>
      <c r="J4" s="2464"/>
      <c r="K4" s="2464"/>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2" t="str">
        <f>'Single Audit Cover'!A7</f>
        <v>Grayville CUSD 1</v>
      </c>
      <c r="B1" s="2493"/>
      <c r="C1" s="2493"/>
      <c r="D1" s="2493"/>
      <c r="E1" s="1434"/>
    </row>
    <row r="2" spans="1:7" ht="13.5" customHeight="1" x14ac:dyDescent="0.2">
      <c r="A2" s="2494">
        <f>'Single Audit Cover'!E7</f>
        <v>20097001026</v>
      </c>
      <c r="B2" s="2495"/>
      <c r="C2" s="2495"/>
      <c r="D2" s="2495"/>
      <c r="E2" s="1423"/>
    </row>
    <row r="3" spans="1:7" ht="15.75" customHeight="1" x14ac:dyDescent="0.25">
      <c r="A3" s="2496" t="s">
        <v>1545</v>
      </c>
      <c r="B3" s="2497"/>
      <c r="C3" s="2497"/>
      <c r="D3" s="2497"/>
      <c r="E3" s="1433"/>
    </row>
    <row r="4" spans="1:7" ht="13.5" customHeight="1" x14ac:dyDescent="0.25">
      <c r="A4" s="2498" t="str">
        <f>'[1]Single Audit Cover'!A4</f>
        <v>Year Ending June 30, 2016</v>
      </c>
      <c r="B4" s="2499"/>
      <c r="C4" s="2499"/>
      <c r="D4" s="2499"/>
      <c r="E4" s="1433"/>
    </row>
    <row r="5" spans="1:7" ht="8.25" customHeight="1" x14ac:dyDescent="0.2">
      <c r="C5" s="1367"/>
      <c r="D5" s="1367"/>
    </row>
    <row r="6" spans="1:7" ht="13.5" customHeight="1" x14ac:dyDescent="0.2">
      <c r="A6" s="1357" t="s">
        <v>1915</v>
      </c>
      <c r="C6" s="1367"/>
      <c r="D6" s="1367"/>
    </row>
    <row r="7" spans="1:7" ht="60.95" customHeight="1" x14ac:dyDescent="0.2">
      <c r="A7" s="2500" t="s">
        <v>2024</v>
      </c>
      <c r="B7" s="2501"/>
      <c r="C7" s="2501"/>
      <c r="D7" s="2501"/>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500" t="s">
        <v>1916</v>
      </c>
      <c r="B12" s="2501"/>
      <c r="C12" s="2501"/>
      <c r="D12" s="2501"/>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9"/>
      <c r="E16" s="2489"/>
      <c r="F16" s="2489"/>
    </row>
    <row r="17" spans="1:6" ht="20.65" customHeight="1" x14ac:dyDescent="0.2">
      <c r="A17" s="1798"/>
      <c r="B17" s="1428"/>
      <c r="C17" s="2046"/>
      <c r="D17" s="2489"/>
      <c r="E17" s="2489"/>
      <c r="F17" s="2489"/>
    </row>
    <row r="18" spans="1:6" ht="20.65" customHeight="1" x14ac:dyDescent="0.2">
      <c r="A18" s="1798"/>
      <c r="B18" s="1428"/>
      <c r="C18" s="2046"/>
      <c r="D18" s="2489"/>
      <c r="E18" s="2489"/>
      <c r="F18" s="2489"/>
    </row>
    <row r="19" spans="1:6" ht="20.65" customHeight="1" x14ac:dyDescent="0.2">
      <c r="A19" s="1798"/>
      <c r="B19" s="1428"/>
      <c r="C19" s="2046"/>
      <c r="D19" s="2489"/>
      <c r="E19" s="2489"/>
      <c r="F19" s="2489"/>
    </row>
    <row r="20" spans="1:6" ht="20.65" customHeight="1" x14ac:dyDescent="0.2">
      <c r="A20" s="1798"/>
      <c r="B20" s="1428"/>
      <c r="C20" s="2046"/>
      <c r="D20" s="2489"/>
      <c r="E20" s="2489"/>
      <c r="F20" s="2489"/>
    </row>
    <row r="21" spans="1:6" ht="20.65" customHeight="1" x14ac:dyDescent="0.2">
      <c r="A21" s="1798"/>
      <c r="B21" s="1428"/>
      <c r="C21" s="2046"/>
      <c r="D21" s="2489"/>
      <c r="E21" s="2489"/>
      <c r="F21" s="2489"/>
    </row>
    <row r="22" spans="1:6" ht="20.65" customHeight="1" x14ac:dyDescent="0.2">
      <c r="A22" s="1798"/>
      <c r="B22" s="1428"/>
      <c r="C22" s="2046"/>
      <c r="D22" s="2489"/>
      <c r="E22" s="2489"/>
      <c r="F22" s="2489"/>
    </row>
    <row r="23" spans="1:6" ht="20.65" customHeight="1" x14ac:dyDescent="0.2">
      <c r="A23" s="1798"/>
      <c r="B23" s="1428"/>
      <c r="C23" s="2046"/>
      <c r="D23" s="2489"/>
      <c r="E23" s="2489"/>
      <c r="F23" s="2489"/>
    </row>
    <row r="24" spans="1:6" ht="20.65" customHeight="1" x14ac:dyDescent="0.2">
      <c r="A24" s="1798"/>
      <c r="B24" s="1428"/>
      <c r="C24" s="2046"/>
      <c r="D24" s="2489"/>
      <c r="E24" s="2489"/>
      <c r="F24" s="2489"/>
    </row>
    <row r="25" spans="1:6" ht="20.65" customHeight="1" x14ac:dyDescent="0.2">
      <c r="A25" s="1798"/>
      <c r="B25" s="1428"/>
      <c r="C25" s="2046"/>
      <c r="D25" s="2489"/>
      <c r="E25" s="2489"/>
      <c r="F25" s="2489"/>
    </row>
    <row r="26" spans="1:6" ht="20.65" customHeight="1" x14ac:dyDescent="0.2">
      <c r="A26" s="1798"/>
      <c r="B26" s="1428"/>
      <c r="C26" s="2046"/>
      <c r="D26" s="2489"/>
      <c r="E26" s="2489"/>
      <c r="F26" s="2489"/>
    </row>
    <row r="27" spans="1:6" ht="20.65" customHeight="1" x14ac:dyDescent="0.2">
      <c r="A27" s="1798"/>
      <c r="B27" s="1428"/>
      <c r="C27" s="2046"/>
      <c r="D27" s="2489"/>
      <c r="E27" s="2489"/>
      <c r="F27" s="2489"/>
    </row>
    <row r="28" spans="1:6" ht="20.65" customHeight="1" x14ac:dyDescent="0.2">
      <c r="A28" s="1798"/>
      <c r="B28" s="1428"/>
      <c r="C28" s="2046"/>
      <c r="D28" s="2489"/>
      <c r="E28" s="2489"/>
      <c r="F28" s="2489"/>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0" t="s">
        <v>1917</v>
      </c>
      <c r="B31" s="2490"/>
      <c r="C31" s="2490"/>
      <c r="D31" s="2490"/>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1" t="s">
        <v>2025</v>
      </c>
      <c r="C45" s="2491"/>
      <c r="D45" s="2491"/>
      <c r="E45" s="1423"/>
    </row>
    <row r="46" spans="1:5" s="1372" customFormat="1" ht="33.75" customHeight="1" x14ac:dyDescent="0.2">
      <c r="A46" s="1422">
        <v>6</v>
      </c>
      <c r="B46" s="2488" t="s">
        <v>2081</v>
      </c>
      <c r="C46" s="2488"/>
      <c r="D46" s="2488"/>
    </row>
    <row r="47" spans="1:5" ht="45.75" customHeight="1" x14ac:dyDescent="0.2">
      <c r="A47" s="1422">
        <v>7</v>
      </c>
      <c r="B47" s="2488" t="s">
        <v>2082</v>
      </c>
      <c r="C47" s="2488"/>
      <c r="D47" s="2488"/>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8" t="str">
        <f>'Single Audit Cover'!A7</f>
        <v>Grayville CUSD 1</v>
      </c>
      <c r="C1" s="2509"/>
      <c r="D1" s="2509"/>
      <c r="E1" s="2509"/>
      <c r="F1" s="2509"/>
      <c r="G1" s="2509"/>
      <c r="H1" s="2509"/>
      <c r="I1" s="2509"/>
      <c r="J1" s="1473"/>
    </row>
    <row r="2" spans="2:10" s="1367" customFormat="1" ht="12.75" customHeight="1" x14ac:dyDescent="0.2">
      <c r="B2" s="2510">
        <f>'Single Audit Cover'!E7</f>
        <v>20097001026</v>
      </c>
      <c r="C2" s="2511"/>
      <c r="D2" s="2511"/>
      <c r="E2" s="2511"/>
      <c r="F2" s="2511"/>
      <c r="G2" s="2511"/>
      <c r="H2" s="2511"/>
      <c r="I2" s="2511"/>
      <c r="J2" s="1473"/>
    </row>
    <row r="3" spans="2:10" s="1367" customFormat="1" ht="12.75" customHeight="1" x14ac:dyDescent="0.2">
      <c r="B3" s="2512" t="s">
        <v>1567</v>
      </c>
      <c r="C3" s="2499"/>
      <c r="D3" s="2499"/>
      <c r="E3" s="2499"/>
      <c r="F3" s="2499"/>
      <c r="G3" s="2499"/>
      <c r="H3" s="2499"/>
      <c r="I3" s="2499"/>
      <c r="J3" s="1472"/>
    </row>
    <row r="4" spans="2:10" s="1367" customFormat="1" ht="12.75" customHeight="1" x14ac:dyDescent="0.2">
      <c r="B4" s="2512" t="str">
        <f>'[1]Single Audit Cover'!A4</f>
        <v>Year Ending June 30, 2016</v>
      </c>
      <c r="C4" s="2499"/>
      <c r="D4" s="2499"/>
      <c r="E4" s="2499"/>
      <c r="F4" s="2499"/>
      <c r="G4" s="2499"/>
      <c r="H4" s="2499"/>
      <c r="I4" s="2499"/>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2" t="s">
        <v>1566</v>
      </c>
      <c r="C7" s="2499"/>
      <c r="D7" s="2499"/>
      <c r="E7" s="2499"/>
      <c r="F7" s="2499"/>
      <c r="G7" s="2499"/>
      <c r="H7" s="2499"/>
      <c r="I7" s="2499"/>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7"/>
      <c r="D11" s="250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6"/>
      <c r="E29" s="2506"/>
      <c r="F29" s="2506"/>
      <c r="G29" s="2506"/>
      <c r="H29" s="2506"/>
      <c r="I29" s="2506"/>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2"/>
      <c r="D37" s="2503"/>
      <c r="E37" s="2503"/>
      <c r="F37" s="2503"/>
      <c r="G37" s="2503"/>
      <c r="H37" s="2503"/>
      <c r="I37" s="2504"/>
    </row>
    <row r="38" spans="1:9" ht="20.45" customHeight="1" x14ac:dyDescent="0.2">
      <c r="B38" s="1444"/>
      <c r="C38" s="2502"/>
      <c r="D38" s="2503"/>
      <c r="E38" s="2503"/>
      <c r="F38" s="2503"/>
      <c r="G38" s="2503"/>
      <c r="H38" s="2503"/>
      <c r="I38" s="2504"/>
    </row>
    <row r="39" spans="1:9" ht="20.65" customHeight="1" x14ac:dyDescent="0.2">
      <c r="B39" s="1444"/>
      <c r="C39" s="2502"/>
      <c r="D39" s="2503"/>
      <c r="E39" s="2503"/>
      <c r="F39" s="2503"/>
      <c r="G39" s="2503"/>
      <c r="H39" s="2503"/>
      <c r="I39" s="2504"/>
    </row>
    <row r="40" spans="1:9" ht="20.65" customHeight="1" x14ac:dyDescent="0.2">
      <c r="B40" s="1444"/>
      <c r="C40" s="2502"/>
      <c r="D40" s="2503"/>
      <c r="E40" s="2503"/>
      <c r="F40" s="2503"/>
      <c r="G40" s="2503"/>
      <c r="H40" s="2503"/>
      <c r="I40" s="2504"/>
    </row>
    <row r="41" spans="1:9" ht="20.65" customHeight="1" x14ac:dyDescent="0.2">
      <c r="B41" s="1444"/>
      <c r="C41" s="2502"/>
      <c r="D41" s="2503"/>
      <c r="E41" s="2503"/>
      <c r="F41" s="2503"/>
      <c r="G41" s="2503"/>
      <c r="H41" s="2503"/>
      <c r="I41" s="2504"/>
    </row>
    <row r="42" spans="1:9" ht="20.65" customHeight="1" x14ac:dyDescent="0.2">
      <c r="B42" s="1444"/>
      <c r="C42" s="2502"/>
      <c r="D42" s="2503"/>
      <c r="E42" s="2503"/>
      <c r="F42" s="2503"/>
      <c r="G42" s="2503"/>
      <c r="H42" s="2503"/>
      <c r="I42" s="2504"/>
    </row>
    <row r="43" spans="1:9" ht="6.2" customHeight="1" x14ac:dyDescent="0.2"/>
    <row r="44" spans="1:9" x14ac:dyDescent="0.2">
      <c r="B44" s="1375" t="s">
        <v>1552</v>
      </c>
      <c r="C44" s="1387"/>
      <c r="D44" s="1387"/>
      <c r="E44" s="2505"/>
      <c r="F44" s="2505"/>
      <c r="G44" s="2505"/>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8" t="str">
        <f>'Single Audit Cover'!A7</f>
        <v>Grayville CUSD 1</v>
      </c>
      <c r="C1" s="2508"/>
      <c r="D1" s="2508"/>
      <c r="E1" s="2508"/>
      <c r="F1" s="2508"/>
      <c r="G1" s="2508"/>
      <c r="H1" s="2508"/>
      <c r="I1" s="2508"/>
      <c r="J1" s="2508"/>
      <c r="K1" s="2508"/>
      <c r="L1" s="1521"/>
      <c r="M1" s="1521"/>
    </row>
    <row r="2" spans="1:13" ht="12" customHeight="1" x14ac:dyDescent="0.2">
      <c r="B2" s="2510">
        <f>'Single Audit Cover'!E7</f>
        <v>20097001026</v>
      </c>
      <c r="C2" s="2510"/>
      <c r="D2" s="2510"/>
      <c r="E2" s="2510"/>
      <c r="F2" s="2510"/>
      <c r="G2" s="2510"/>
      <c r="H2" s="2510"/>
      <c r="I2" s="2510"/>
      <c r="J2" s="2510"/>
      <c r="K2" s="2510"/>
      <c r="L2" s="1520"/>
      <c r="M2" s="1519"/>
    </row>
    <row r="3" spans="1:13" ht="10.35" customHeight="1" x14ac:dyDescent="0.2">
      <c r="B3" s="2498" t="s">
        <v>1567</v>
      </c>
      <c r="C3" s="2498"/>
      <c r="D3" s="2498"/>
      <c r="E3" s="2498"/>
      <c r="F3" s="2498"/>
      <c r="G3" s="2498"/>
      <c r="H3" s="2498"/>
      <c r="I3" s="2498"/>
      <c r="J3" s="2498"/>
      <c r="K3" s="2498"/>
      <c r="L3" s="1518"/>
      <c r="M3" s="1518"/>
    </row>
    <row r="4" spans="1:13" ht="11.1" customHeight="1" x14ac:dyDescent="0.2">
      <c r="B4" s="2515" t="str">
        <f>'[1]Single Audit Cover'!A4</f>
        <v>Year Ending June 30, 2016</v>
      </c>
      <c r="C4" s="2515"/>
      <c r="D4" s="2515"/>
      <c r="E4" s="2515"/>
      <c r="F4" s="2515"/>
      <c r="G4" s="2515"/>
      <c r="H4" s="2515"/>
      <c r="I4" s="2515"/>
      <c r="J4" s="2515"/>
      <c r="K4" s="2515"/>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5" t="s">
        <v>1587</v>
      </c>
      <c r="C7" s="2515"/>
      <c r="D7" s="2516"/>
      <c r="E7" s="2516"/>
      <c r="F7" s="2516"/>
      <c r="G7" s="2516"/>
      <c r="H7" s="2516"/>
      <c r="I7" s="2516"/>
      <c r="J7" s="2516"/>
      <c r="K7" s="2516"/>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4"/>
      <c r="C14" s="2514"/>
      <c r="D14" s="2514"/>
      <c r="E14" s="2514"/>
      <c r="F14" s="2514"/>
      <c r="G14" s="2514"/>
      <c r="H14" s="2514"/>
      <c r="I14" s="2514"/>
      <c r="J14" s="2514"/>
      <c r="K14" s="2514"/>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4"/>
      <c r="C17" s="2514"/>
      <c r="D17" s="2514"/>
      <c r="E17" s="2514"/>
      <c r="F17" s="2514"/>
      <c r="G17" s="2514"/>
      <c r="H17" s="2514"/>
      <c r="I17" s="2514"/>
      <c r="J17" s="2514"/>
      <c r="K17" s="2514"/>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7"/>
      <c r="C20" s="2517"/>
      <c r="D20" s="2514"/>
      <c r="E20" s="2514"/>
      <c r="F20" s="2514"/>
      <c r="G20" s="2514"/>
      <c r="H20" s="2514"/>
      <c r="I20" s="2514"/>
      <c r="J20" s="2514"/>
      <c r="K20" s="2514"/>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4"/>
      <c r="C23" s="2514"/>
      <c r="D23" s="2514"/>
      <c r="E23" s="2514"/>
      <c r="F23" s="2514"/>
      <c r="G23" s="2514"/>
      <c r="H23" s="2514"/>
      <c r="I23" s="2514"/>
      <c r="J23" s="2514"/>
      <c r="K23" s="2514"/>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4"/>
      <c r="C26" s="2514"/>
      <c r="D26" s="2514"/>
      <c r="E26" s="2514"/>
      <c r="F26" s="2514"/>
      <c r="G26" s="2514"/>
      <c r="H26" s="2514"/>
      <c r="I26" s="2514"/>
      <c r="J26" s="2514"/>
      <c r="K26" s="2514"/>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8"/>
      <c r="C29" s="2518"/>
      <c r="D29" s="2514"/>
      <c r="E29" s="2514"/>
      <c r="F29" s="2514"/>
      <c r="G29" s="2514"/>
      <c r="H29" s="2514"/>
      <c r="I29" s="2514"/>
      <c r="J29" s="2514"/>
      <c r="K29" s="2514"/>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3"/>
      <c r="C32" s="2513"/>
      <c r="D32" s="2514"/>
      <c r="E32" s="2514"/>
      <c r="F32" s="2514"/>
      <c r="G32" s="2514"/>
      <c r="H32" s="2514"/>
      <c r="I32" s="2514"/>
      <c r="J32" s="2514"/>
      <c r="K32" s="2514"/>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2" t="str">
        <f>'Single Audit Cover'!A7</f>
        <v>Grayville CUSD 1</v>
      </c>
      <c r="C1" s="2522"/>
      <c r="D1" s="2522"/>
      <c r="E1" s="2522"/>
      <c r="F1" s="2522"/>
      <c r="G1" s="2522"/>
      <c r="H1" s="2522"/>
      <c r="I1" s="2522"/>
      <c r="J1" s="2522"/>
      <c r="K1" s="2522"/>
      <c r="L1" s="1542"/>
    </row>
    <row r="2" spans="1:12" ht="12.75" customHeight="1" x14ac:dyDescent="0.2">
      <c r="B2" s="2523">
        <f>'Single Audit Cover'!E7</f>
        <v>20097001026</v>
      </c>
      <c r="C2" s="2523"/>
      <c r="D2" s="2523"/>
      <c r="E2" s="2523"/>
      <c r="F2" s="2523"/>
      <c r="G2" s="2523"/>
      <c r="H2" s="2523"/>
      <c r="I2" s="2523"/>
      <c r="J2" s="2523"/>
      <c r="K2" s="2523"/>
      <c r="L2" s="1541"/>
    </row>
    <row r="3" spans="1:12" ht="12.75" customHeight="1" x14ac:dyDescent="0.2">
      <c r="B3" s="2498" t="s">
        <v>1567</v>
      </c>
      <c r="C3" s="2498"/>
      <c r="D3" s="2498"/>
      <c r="E3" s="2498"/>
      <c r="F3" s="2498"/>
      <c r="G3" s="2498"/>
      <c r="H3" s="2498"/>
      <c r="I3" s="2498"/>
      <c r="J3" s="2498"/>
      <c r="K3" s="2498"/>
      <c r="L3" s="1518"/>
    </row>
    <row r="4" spans="1:12" ht="12.75" customHeight="1" x14ac:dyDescent="0.2">
      <c r="B4" s="2498" t="str">
        <f>'[1]Single Audit Cover'!A4</f>
        <v>Year Ending June 30, 2016</v>
      </c>
      <c r="C4" s="2498"/>
      <c r="D4" s="2498"/>
      <c r="E4" s="2498"/>
      <c r="F4" s="2498"/>
      <c r="G4" s="2498"/>
      <c r="H4" s="2498"/>
      <c r="I4" s="2498"/>
      <c r="J4" s="2498"/>
      <c r="K4" s="2498"/>
      <c r="L4" s="1518"/>
    </row>
    <row r="5" spans="1:12" ht="5.25" customHeight="1" x14ac:dyDescent="0.2">
      <c r="B5" s="1353" t="s">
        <v>1390</v>
      </c>
      <c r="C5" s="1353"/>
      <c r="L5" s="1426"/>
    </row>
    <row r="6" spans="1:12" ht="30.75" customHeight="1" x14ac:dyDescent="0.2">
      <c r="A6" s="1426"/>
      <c r="B6" s="2524" t="s">
        <v>1608</v>
      </c>
      <c r="C6" s="2524"/>
      <c r="D6" s="2524"/>
      <c r="E6" s="2524"/>
      <c r="F6" s="2524"/>
      <c r="G6" s="2524"/>
      <c r="H6" s="2524"/>
      <c r="I6" s="2524"/>
      <c r="J6" s="2524"/>
      <c r="K6" s="2524"/>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6"/>
      <c r="G12" s="2506"/>
      <c r="H12" s="2506"/>
      <c r="I12" s="2506"/>
      <c r="J12" s="2506"/>
      <c r="K12" s="2506"/>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9"/>
      <c r="E14" s="2519"/>
      <c r="F14" s="2519"/>
      <c r="H14" s="1430" t="s">
        <v>1602</v>
      </c>
      <c r="I14" s="2520"/>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0"/>
      <c r="E16" s="2520"/>
      <c r="F16" s="2520"/>
      <c r="G16" s="2520"/>
      <c r="H16" s="2520"/>
      <c r="I16" s="2520"/>
      <c r="J16" s="2520"/>
      <c r="K16" s="2520"/>
      <c r="L16" s="1426"/>
    </row>
    <row r="17" spans="2:12" ht="13.5" customHeight="1" x14ac:dyDescent="0.2">
      <c r="B17" s="1431" t="s">
        <v>1600</v>
      </c>
      <c r="C17" s="1431"/>
      <c r="D17" s="2521"/>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4"/>
      <c r="C20" s="2514"/>
      <c r="D20" s="2514"/>
      <c r="E20" s="2514"/>
      <c r="F20" s="2514"/>
      <c r="G20" s="2514"/>
      <c r="H20" s="2514"/>
      <c r="I20" s="2514"/>
      <c r="J20" s="2514"/>
      <c r="K20" s="2514"/>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4"/>
      <c r="C23" s="2514"/>
      <c r="D23" s="2514"/>
      <c r="E23" s="2514"/>
      <c r="F23" s="2514"/>
      <c r="G23" s="2514"/>
      <c r="H23" s="2514"/>
      <c r="I23" s="2514"/>
      <c r="J23" s="2514"/>
      <c r="K23" s="2514"/>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4"/>
      <c r="C26" s="2514"/>
      <c r="D26" s="2514"/>
      <c r="E26" s="2514"/>
      <c r="F26" s="2514"/>
      <c r="G26" s="2514"/>
      <c r="H26" s="2514"/>
      <c r="I26" s="2514"/>
      <c r="J26" s="2514"/>
      <c r="K26" s="2514"/>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4"/>
      <c r="C29" s="2514"/>
      <c r="D29" s="2514"/>
      <c r="E29" s="2514"/>
      <c r="F29" s="2514"/>
      <c r="G29" s="2514"/>
      <c r="H29" s="2514"/>
      <c r="I29" s="2514"/>
      <c r="J29" s="2514"/>
      <c r="K29" s="2514"/>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4"/>
      <c r="C32" s="2514"/>
      <c r="D32" s="2514"/>
      <c r="E32" s="2514"/>
      <c r="F32" s="2514"/>
      <c r="G32" s="2514"/>
      <c r="H32" s="2514"/>
      <c r="I32" s="2514"/>
      <c r="J32" s="2514"/>
      <c r="K32" s="2514"/>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4"/>
      <c r="C35" s="2514"/>
      <c r="D35" s="2514"/>
      <c r="E35" s="2514"/>
      <c r="F35" s="2514"/>
      <c r="G35" s="2514"/>
      <c r="H35" s="2514"/>
      <c r="I35" s="2514"/>
      <c r="J35" s="2514"/>
      <c r="K35" s="2514"/>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4"/>
      <c r="C38" s="2514"/>
      <c r="D38" s="2514"/>
      <c r="E38" s="2514"/>
      <c r="F38" s="2514"/>
      <c r="G38" s="2514"/>
      <c r="H38" s="2514"/>
      <c r="I38" s="2514"/>
      <c r="J38" s="2514"/>
      <c r="K38" s="2514"/>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4"/>
      <c r="C41" s="2514"/>
      <c r="D41" s="2514"/>
      <c r="E41" s="2514"/>
      <c r="F41" s="2514"/>
      <c r="G41" s="2514"/>
      <c r="H41" s="2514"/>
      <c r="I41" s="2514"/>
      <c r="J41" s="2514"/>
      <c r="K41" s="2514"/>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8" t="str">
        <f>'Single Audit Cover'!A7</f>
        <v>Grayville CUSD 1</v>
      </c>
      <c r="C1" s="2508"/>
      <c r="D1" s="2508"/>
      <c r="E1" s="1554"/>
    </row>
    <row r="2" spans="2:5" s="1387" customFormat="1" ht="12.75" customHeight="1" x14ac:dyDescent="0.2">
      <c r="B2" s="2510">
        <f>'Single Audit Cover'!E7</f>
        <v>20097001026</v>
      </c>
      <c r="C2" s="2510"/>
      <c r="D2" s="2510"/>
      <c r="E2" s="1553"/>
    </row>
    <row r="3" spans="2:5" s="1346" customFormat="1" ht="12.75" customHeight="1" x14ac:dyDescent="0.2">
      <c r="B3" s="2498" t="s">
        <v>1618</v>
      </c>
      <c r="C3" s="2498"/>
      <c r="D3" s="2498"/>
      <c r="E3" s="1978"/>
    </row>
    <row r="4" spans="2:5" s="1387" customFormat="1" ht="12.75" customHeight="1" x14ac:dyDescent="0.2">
      <c r="B4" s="2525" t="str">
        <f>'[1]Single Audit Cover'!A4</f>
        <v>Year Ending June 30, 2016</v>
      </c>
      <c r="C4" s="2525"/>
      <c r="D4" s="2525"/>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8" t="str">
        <f>'Single Audit Cover'!A7</f>
        <v>Grayville CUSD 1</v>
      </c>
      <c r="C1" s="2508"/>
      <c r="D1" s="2508"/>
      <c r="E1" s="2508"/>
      <c r="F1" s="1542"/>
      <c r="G1" s="1542"/>
      <c r="H1" s="1542"/>
      <c r="I1" s="1542"/>
      <c r="J1" s="1542"/>
      <c r="K1" s="1542"/>
      <c r="L1" s="1542"/>
    </row>
    <row r="2" spans="2:12" ht="13.5" customHeight="1" x14ac:dyDescent="0.2">
      <c r="B2" s="2510">
        <f>'Single Audit Cover'!E7</f>
        <v>20097001026</v>
      </c>
      <c r="C2" s="2510"/>
      <c r="D2" s="2510"/>
      <c r="E2" s="2510"/>
      <c r="F2" s="1541"/>
      <c r="G2" s="1541"/>
      <c r="H2" s="1541"/>
      <c r="I2" s="1541"/>
      <c r="J2" s="1541"/>
      <c r="K2" s="1541"/>
      <c r="L2" s="1541"/>
    </row>
    <row r="3" spans="2:12" ht="13.5" customHeight="1" x14ac:dyDescent="0.2">
      <c r="B3" s="2498" t="s">
        <v>1626</v>
      </c>
      <c r="C3" s="2498"/>
      <c r="D3" s="2498"/>
      <c r="E3" s="2498"/>
      <c r="F3" s="1978"/>
      <c r="G3" s="1978"/>
      <c r="H3" s="1978"/>
      <c r="I3" s="1978"/>
      <c r="J3" s="1978"/>
      <c r="K3" s="1978"/>
      <c r="L3" s="1978"/>
    </row>
    <row r="4" spans="2:12" ht="13.5" customHeight="1" x14ac:dyDescent="0.2">
      <c r="B4" s="2526" t="str">
        <f>'[1]Single Audit Cover'!A4</f>
        <v>Year Ending June 30, 2016</v>
      </c>
      <c r="C4" s="2526"/>
      <c r="D4" s="2526"/>
      <c r="E4" s="2526"/>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8"/>
      <c r="C11" s="2518"/>
      <c r="D11" s="2514"/>
      <c r="E11" s="2514"/>
    </row>
    <row r="12" spans="2:12" ht="13.5" customHeight="1" x14ac:dyDescent="0.2">
      <c r="B12" s="1426"/>
      <c r="C12" s="1426"/>
      <c r="D12" s="1426"/>
    </row>
    <row r="13" spans="2:12" ht="13.5" customHeight="1" x14ac:dyDescent="0.2">
      <c r="B13" s="1320" t="s">
        <v>1622</v>
      </c>
      <c r="C13" s="1320"/>
      <c r="D13" s="1426"/>
    </row>
    <row r="14" spans="2:12" ht="76.5" customHeight="1" x14ac:dyDescent="0.2">
      <c r="B14" s="2518"/>
      <c r="C14" s="2518"/>
      <c r="D14" s="2514"/>
      <c r="E14" s="2514"/>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20097001026</v>
      </c>
    </row>
    <row r="3" spans="1:2" x14ac:dyDescent="0.2">
      <c r="A3" t="s">
        <v>1132</v>
      </c>
      <c r="B3" s="1232" t="str">
        <f>COVER!A15</f>
        <v>White</v>
      </c>
    </row>
    <row r="4" spans="1:2" x14ac:dyDescent="0.2">
      <c r="A4" t="s">
        <v>1188</v>
      </c>
      <c r="B4" s="1232" t="str">
        <f>COVER!A17</f>
        <v>Grayville CUSD 1</v>
      </c>
    </row>
    <row r="5" spans="1:2" x14ac:dyDescent="0.2">
      <c r="A5" t="s">
        <v>819</v>
      </c>
      <c r="B5" s="1232" t="str">
        <f>COVER!A38</f>
        <v>Sarah Emery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f>COVER!B5</f>
        <v>0</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Yes</v>
      </c>
    </row>
    <row r="15" spans="1:2" x14ac:dyDescent="0.2">
      <c r="A15" t="s">
        <v>676</v>
      </c>
      <c r="B15" s="1232" t="str">
        <f>COVER!T23</f>
        <v>0066-003657</v>
      </c>
    </row>
    <row r="16" spans="1:2" x14ac:dyDescent="0.2">
      <c r="A16" t="s">
        <v>501</v>
      </c>
      <c r="B16" s="1232" t="str">
        <f>COVER!T13</f>
        <v>Botsch &amp; Associates, CPA's, LLC</v>
      </c>
    </row>
    <row r="17" spans="1:2" x14ac:dyDescent="0.2">
      <c r="A17" t="s">
        <v>1052</v>
      </c>
      <c r="B17" s="1232" t="str">
        <f>COVER!T15</f>
        <v>H. Keith Botsch, CPA</v>
      </c>
    </row>
    <row r="18" spans="1:2" x14ac:dyDescent="0.2">
      <c r="A18" t="s">
        <v>1370</v>
      </c>
      <c r="B18" s="1232" t="str">
        <f>COVER!T17</f>
        <v>113 E. Main Street</v>
      </c>
    </row>
    <row r="19" spans="1:2" x14ac:dyDescent="0.2">
      <c r="A19" t="s">
        <v>1054</v>
      </c>
      <c r="B19" s="1232" t="str">
        <f>COVER!T25</f>
        <v>cpa@botsch.com</v>
      </c>
    </row>
    <row r="20" spans="1:2" x14ac:dyDescent="0.2">
      <c r="A20" t="s">
        <v>1055</v>
      </c>
      <c r="B20" s="1232" t="str">
        <f>COVER!T19</f>
        <v>Carmi</v>
      </c>
    </row>
    <row r="21" spans="1:2" x14ac:dyDescent="0.2">
      <c r="A21" t="s">
        <v>569</v>
      </c>
      <c r="B21" s="1232" t="str">
        <f>COVER!X19</f>
        <v>IL</v>
      </c>
    </row>
    <row r="22" spans="1:2" x14ac:dyDescent="0.2">
      <c r="A22" t="s">
        <v>1056</v>
      </c>
      <c r="B22" s="1232">
        <f>COVER!Z19</f>
        <v>62821</v>
      </c>
    </row>
    <row r="23" spans="1:2" x14ac:dyDescent="0.2">
      <c r="A23" t="s">
        <v>1372</v>
      </c>
      <c r="B23" s="1232" t="str">
        <f>COVER!T21</f>
        <v>(618) 382-4151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Yes</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631634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674593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24193</v>
      </c>
      <c r="C91" s="14" t="s">
        <v>672</v>
      </c>
      <c r="D91" s="14" t="str">
        <f t="shared" si="0"/>
        <v>Error?</v>
      </c>
    </row>
    <row r="92" spans="1:4" x14ac:dyDescent="0.2">
      <c r="A92" s="55">
        <v>31</v>
      </c>
      <c r="B92" s="1232">
        <f>'Assets-Liab 5-6'!C39</f>
        <v>650400</v>
      </c>
      <c r="D92" s="14" t="str">
        <f t="shared" si="0"/>
        <v>Error?</v>
      </c>
    </row>
    <row r="93" spans="1:4" x14ac:dyDescent="0.2">
      <c r="A93" s="55">
        <v>32</v>
      </c>
      <c r="B93" s="1232">
        <f>'Assets-Liab 5-6'!C41</f>
        <v>674593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102260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109324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4681</v>
      </c>
      <c r="C122" s="14" t="s">
        <v>672</v>
      </c>
      <c r="D122" s="14" t="str">
        <f t="shared" si="0"/>
        <v>Error?</v>
      </c>
    </row>
    <row r="123" spans="1:4" x14ac:dyDescent="0.2">
      <c r="A123" s="55">
        <v>62</v>
      </c>
      <c r="B123" s="1232">
        <f>'Assets-Liab 5-6'!D39</f>
        <v>104643</v>
      </c>
      <c r="D123" s="14" t="str">
        <f t="shared" si="0"/>
        <v>Error?</v>
      </c>
    </row>
    <row r="124" spans="1:4" x14ac:dyDescent="0.2">
      <c r="A124" s="55">
        <v>63</v>
      </c>
      <c r="B124" s="1232">
        <f>'Assets-Liab 5-6'!D41</f>
        <v>109324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18095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18095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34210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42878</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1421</v>
      </c>
      <c r="C169" s="14" t="s">
        <v>672</v>
      </c>
      <c r="D169" s="14" t="str">
        <f t="shared" si="1"/>
        <v>Error?</v>
      </c>
    </row>
    <row r="170" spans="1:4" x14ac:dyDescent="0.2">
      <c r="A170" s="55">
        <v>109</v>
      </c>
      <c r="B170" s="1232">
        <f>'Assets-Liab 5-6'!F39</f>
        <v>41457</v>
      </c>
      <c r="D170" s="14" t="str">
        <f t="shared" si="1"/>
        <v>Error?</v>
      </c>
    </row>
    <row r="171" spans="1:4" x14ac:dyDescent="0.2">
      <c r="A171" s="55">
        <v>110</v>
      </c>
      <c r="B171" s="1232">
        <f>'Assets-Liab 5-6'!F41</f>
        <v>42878</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139698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139698</v>
      </c>
      <c r="D189" s="14" t="str">
        <f t="shared" si="1"/>
        <v>Error?</v>
      </c>
    </row>
    <row r="190" spans="1:4" x14ac:dyDescent="0.2">
      <c r="A190" s="55">
        <v>129</v>
      </c>
      <c r="B190" s="1232">
        <f>'Assets-Liab 5-6'!G41</f>
        <v>139698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21587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21587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25000</v>
      </c>
      <c r="D273" s="14" t="str">
        <f t="shared" si="3"/>
        <v>Error?</v>
      </c>
    </row>
    <row r="274" spans="1:4" x14ac:dyDescent="0.2">
      <c r="A274" s="55">
        <v>213</v>
      </c>
      <c r="B274" s="1232">
        <f>'Assets-Liab 5-6'!M17</f>
        <v>3251946</v>
      </c>
      <c r="D274" s="14" t="str">
        <f t="shared" si="3"/>
        <v>Error?</v>
      </c>
    </row>
    <row r="275" spans="1:4" x14ac:dyDescent="0.2">
      <c r="A275" s="55">
        <v>214</v>
      </c>
      <c r="B275" s="1232">
        <f>'Assets-Liab 5-6'!M18</f>
        <v>9531</v>
      </c>
      <c r="D275" s="14" t="str">
        <f t="shared" si="3"/>
        <v>Error?</v>
      </c>
    </row>
    <row r="276" spans="1:4" x14ac:dyDescent="0.2">
      <c r="A276" s="55">
        <v>215</v>
      </c>
      <c r="B276" s="1232">
        <f>'Assets-Liab 5-6'!M19</f>
        <v>80996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3367473</v>
      </c>
      <c r="C279" s="14" t="s">
        <v>672</v>
      </c>
      <c r="D279" s="14" t="str">
        <f t="shared" si="3"/>
        <v>Error?</v>
      </c>
    </row>
    <row r="280" spans="1:4" x14ac:dyDescent="0.2">
      <c r="A280" s="55">
        <v>219</v>
      </c>
      <c r="B280" s="1232">
        <f>'Assets-Liab 5-6'!M40</f>
        <v>3367473</v>
      </c>
      <c r="D280" s="14" t="str">
        <f t="shared" si="3"/>
        <v>Error?</v>
      </c>
    </row>
    <row r="281" spans="1:4" x14ac:dyDescent="0.2">
      <c r="A281" s="55">
        <v>220</v>
      </c>
      <c r="B281" s="1232">
        <f>'Assets-Liab 5-6'!M41</f>
        <v>3367473</v>
      </c>
      <c r="C281" s="14" t="s">
        <v>672</v>
      </c>
      <c r="D281" s="14" t="str">
        <f t="shared" si="3"/>
        <v>Error?</v>
      </c>
    </row>
    <row r="282" spans="1:4" x14ac:dyDescent="0.2">
      <c r="A282" s="55">
        <v>221</v>
      </c>
      <c r="B282" s="1232">
        <f>'Assets-Liab 5-6'!N21</f>
        <v>16556</v>
      </c>
      <c r="D282" s="14" t="str">
        <f t="shared" si="3"/>
        <v>Error?</v>
      </c>
    </row>
    <row r="283" spans="1:4" x14ac:dyDescent="0.2">
      <c r="A283" s="55">
        <v>222</v>
      </c>
      <c r="B283" s="1232">
        <f>'Assets-Liab 5-6'!N22</f>
        <v>1034888</v>
      </c>
      <c r="D283" s="14" t="str">
        <f t="shared" si="3"/>
        <v>Error?</v>
      </c>
    </row>
    <row r="284" spans="1:4" x14ac:dyDescent="0.2">
      <c r="A284" s="55">
        <v>223</v>
      </c>
      <c r="B284" s="1232">
        <f>'Assets-Liab 5-6'!N23</f>
        <v>1051444</v>
      </c>
      <c r="C284" s="14" t="s">
        <v>672</v>
      </c>
      <c r="D284" s="14" t="str">
        <f t="shared" si="3"/>
        <v>Error?</v>
      </c>
    </row>
    <row r="285" spans="1:4" x14ac:dyDescent="0.2">
      <c r="A285" s="55">
        <v>224</v>
      </c>
      <c r="B285" s="1232">
        <f>'Assets-Liab 5-6'!N36</f>
        <v>1051444</v>
      </c>
      <c r="D285" s="14" t="str">
        <f t="shared" si="3"/>
        <v>Error?</v>
      </c>
    </row>
    <row r="286" spans="1:4" x14ac:dyDescent="0.2">
      <c r="A286" s="83">
        <v>225</v>
      </c>
      <c r="D286" s="14" t="str">
        <f t="shared" si="3"/>
        <v>OK</v>
      </c>
    </row>
    <row r="287" spans="1:4" x14ac:dyDescent="0.2">
      <c r="A287" s="55">
        <v>226</v>
      </c>
      <c r="B287" s="1232">
        <f>'Assets-Liab 5-6'!N37</f>
        <v>1051444</v>
      </c>
      <c r="C287" s="14" t="s">
        <v>672</v>
      </c>
      <c r="D287" s="14" t="str">
        <f t="shared" si="3"/>
        <v>Error?</v>
      </c>
    </row>
    <row r="288" spans="1:4" x14ac:dyDescent="0.2">
      <c r="A288" s="55">
        <v>227</v>
      </c>
      <c r="B288" s="1232">
        <f>'Assets-Liab 5-6'!N41</f>
        <v>1051444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229000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787348</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44667</v>
      </c>
      <c r="D717" s="14" t="str">
        <f t="shared" si="10"/>
        <v>Error?</v>
      </c>
    </row>
    <row r="718" spans="1:4" x14ac:dyDescent="0.2">
      <c r="A718" s="55">
        <v>657</v>
      </c>
      <c r="B718" s="1232">
        <f>'Expenditures 15-22'!C14</f>
        <v>69410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1252933</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36017</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18912</v>
      </c>
      <c r="D726" s="14" t="str">
        <f t="shared" si="10"/>
        <v>Error?</v>
      </c>
    </row>
    <row r="727" spans="1:4" x14ac:dyDescent="0.2">
      <c r="A727" s="55">
        <v>666</v>
      </c>
      <c r="B727" s="1232">
        <f>'Expenditures 15-22'!C42</f>
        <v>54929</v>
      </c>
      <c r="C727" s="14" t="s">
        <v>672</v>
      </c>
      <c r="D727" s="14" t="str">
        <f t="shared" si="10"/>
        <v>Error?</v>
      </c>
    </row>
    <row r="728" spans="1:4" x14ac:dyDescent="0.2">
      <c r="A728" s="55">
        <v>667</v>
      </c>
      <c r="B728" s="1232">
        <f>'Expenditures 15-22'!C44</f>
        <v>2325</v>
      </c>
      <c r="D728" s="14" t="str">
        <f t="shared" si="10"/>
        <v>Error?</v>
      </c>
    </row>
    <row r="729" spans="1:4" x14ac:dyDescent="0.2">
      <c r="A729" s="55">
        <v>668</v>
      </c>
      <c r="B729" s="1232">
        <f>'Expenditures 15-22'!C45</f>
        <v>35545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37870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40425</v>
      </c>
      <c r="D733" s="14" t="str">
        <f t="shared" si="10"/>
        <v>Error?</v>
      </c>
    </row>
    <row r="734" spans="1:4" x14ac:dyDescent="0.2">
      <c r="A734" s="55">
        <v>673</v>
      </c>
      <c r="B734" s="1232">
        <f>'Expenditures 15-22'!C53</f>
        <v>40425</v>
      </c>
      <c r="C734" s="14" t="s">
        <v>672</v>
      </c>
      <c r="D734" s="14" t="str">
        <f t="shared" si="10"/>
        <v>Error?</v>
      </c>
    </row>
    <row r="735" spans="1:4" x14ac:dyDescent="0.2">
      <c r="A735" s="55">
        <v>674</v>
      </c>
      <c r="B735" s="1232">
        <f>'Expenditures 15-22'!C55</f>
        <v>220040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220040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54464</v>
      </c>
      <c r="D739" s="14" t="str">
        <f t="shared" si="10"/>
        <v>Error?</v>
      </c>
    </row>
    <row r="740" spans="1:4" x14ac:dyDescent="0.2">
      <c r="A740" s="55">
        <v>679</v>
      </c>
      <c r="B740" s="1232">
        <f>'Expenditures 15-22'!C61</f>
        <v>2500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53558</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110522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463786</v>
      </c>
      <c r="C755" s="14" t="s">
        <v>672</v>
      </c>
      <c r="D755" s="14" t="str">
        <f t="shared" si="10"/>
        <v>Error?</v>
      </c>
    </row>
    <row r="756" spans="1:4" x14ac:dyDescent="0.2">
      <c r="A756" s="55">
        <v>695</v>
      </c>
      <c r="B756" s="1232">
        <f>'Expenditures 15-22'!C75</f>
        <v>20833</v>
      </c>
      <c r="D756" s="14" t="str">
        <f t="shared" si="10"/>
        <v>Error?</v>
      </c>
    </row>
    <row r="757" spans="1:4" x14ac:dyDescent="0.2">
      <c r="A757" s="55">
        <v>696</v>
      </c>
      <c r="B757" s="1232">
        <f>'Expenditures 15-22'!C114</f>
        <v>1737552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62231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3671</v>
      </c>
      <c r="D775" s="14" t="str">
        <f t="shared" si="11"/>
        <v>Error?</v>
      </c>
    </row>
    <row r="776" spans="1:4" x14ac:dyDescent="0.2">
      <c r="A776" s="55">
        <v>715</v>
      </c>
      <c r="B776" s="1232">
        <f>'Expenditures 15-22'!D14</f>
        <v>5597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103072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4469</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1112</v>
      </c>
      <c r="D784" s="14" t="str">
        <f t="shared" si="11"/>
        <v>Error?</v>
      </c>
    </row>
    <row r="785" spans="1:4" x14ac:dyDescent="0.2">
      <c r="A785" s="55">
        <v>724</v>
      </c>
      <c r="B785" s="1232">
        <f>'Expenditures 15-22'!D42</f>
        <v>5581</v>
      </c>
      <c r="C785" s="14" t="s">
        <v>672</v>
      </c>
      <c r="D785" s="14" t="str">
        <f t="shared" si="11"/>
        <v>Error?</v>
      </c>
    </row>
    <row r="786" spans="1:4" x14ac:dyDescent="0.2">
      <c r="A786" s="55">
        <v>725</v>
      </c>
      <c r="B786" s="1232">
        <f>'Expenditures 15-22'!D44</f>
        <v>125</v>
      </c>
      <c r="D786" s="14" t="str">
        <f t="shared" si="11"/>
        <v>Error?</v>
      </c>
    </row>
    <row r="787" spans="1:4" x14ac:dyDescent="0.2">
      <c r="A787" s="55">
        <v>726</v>
      </c>
      <c r="B787" s="1232">
        <f>'Expenditures 15-22'!D45</f>
        <v>4502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4627</v>
      </c>
      <c r="C789" s="14" t="s">
        <v>672</v>
      </c>
      <c r="D789" s="14" t="str">
        <f t="shared" si="11"/>
        <v>Error?</v>
      </c>
    </row>
    <row r="790" spans="1:4" x14ac:dyDescent="0.2">
      <c r="A790" s="55">
        <v>729</v>
      </c>
      <c r="B790" s="1232">
        <f>'Expenditures 15-22'!D49</f>
        <v>6852</v>
      </c>
      <c r="D790" s="14" t="str">
        <f t="shared" si="11"/>
        <v>Error?</v>
      </c>
    </row>
    <row r="791" spans="1:4" x14ac:dyDescent="0.2">
      <c r="A791" s="55">
        <v>730</v>
      </c>
      <c r="B791" s="1232">
        <f>'Expenditures 15-22'!D50</f>
        <v>1151</v>
      </c>
      <c r="D791" s="14" t="str">
        <f t="shared" si="11"/>
        <v>Error?</v>
      </c>
    </row>
    <row r="792" spans="1:4" x14ac:dyDescent="0.2">
      <c r="A792" s="55">
        <v>731</v>
      </c>
      <c r="B792" s="1232">
        <f>'Expenditures 15-22'!D53</f>
        <v>8003</v>
      </c>
      <c r="C792" s="14" t="s">
        <v>672</v>
      </c>
      <c r="D792" s="14" t="str">
        <f t="shared" si="11"/>
        <v>Error?</v>
      </c>
    </row>
    <row r="793" spans="1:4" x14ac:dyDescent="0.2">
      <c r="A793" s="55">
        <v>732</v>
      </c>
      <c r="B793" s="1232">
        <f>'Expenditures 15-22'!D55</f>
        <v>34733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34733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4108</v>
      </c>
      <c r="D797" s="14" t="str">
        <f t="shared" si="11"/>
        <v>Error?</v>
      </c>
    </row>
    <row r="798" spans="1:4" x14ac:dyDescent="0.2">
      <c r="A798" s="55">
        <v>737</v>
      </c>
      <c r="B798" s="1232">
        <f>'Expenditures 15-22'!D61</f>
        <v>274</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3704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8086</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61030</v>
      </c>
      <c r="C813" s="14" t="s">
        <v>672</v>
      </c>
      <c r="D813" s="14" t="str">
        <f t="shared" si="11"/>
        <v>Error?</v>
      </c>
    </row>
    <row r="814" spans="1:4" x14ac:dyDescent="0.2">
      <c r="A814" s="55">
        <v>753</v>
      </c>
      <c r="B814" s="1232">
        <f>'Expenditures 15-22'!D75</f>
        <v>2373</v>
      </c>
      <c r="D814" s="14" t="str">
        <f t="shared" si="11"/>
        <v>Error?</v>
      </c>
    </row>
    <row r="815" spans="1:4" x14ac:dyDescent="0.2">
      <c r="A815" s="55">
        <v>754</v>
      </c>
      <c r="B815" s="1232">
        <f>'Expenditures 15-22'!D114</f>
        <v>166475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46316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157</v>
      </c>
      <c r="D833" s="14" t="str">
        <f t="shared" si="12"/>
        <v>Error?</v>
      </c>
    </row>
    <row r="834" spans="1:4" x14ac:dyDescent="0.2">
      <c r="A834" s="55">
        <v>773</v>
      </c>
      <c r="B834" s="1232">
        <f>'Expenditures 15-22'!E14</f>
        <v>8596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66244</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25918</v>
      </c>
      <c r="D844" s="14" t="str">
        <f t="shared" si="12"/>
        <v>Error?</v>
      </c>
    </row>
    <row r="845" spans="1:4" x14ac:dyDescent="0.2">
      <c r="A845" s="55">
        <v>784</v>
      </c>
      <c r="B845" s="1232">
        <f>'Expenditures 15-22'!E45</f>
        <v>9022</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34940</v>
      </c>
      <c r="C847" s="14" t="s">
        <v>672</v>
      </c>
      <c r="D847" s="14" t="str">
        <f t="shared" si="12"/>
        <v>Error?</v>
      </c>
    </row>
    <row r="848" spans="1:4" x14ac:dyDescent="0.2">
      <c r="A848" s="55">
        <v>787</v>
      </c>
      <c r="B848" s="1232">
        <f>'Expenditures 15-22'!E49</f>
        <v>3409</v>
      </c>
      <c r="D848" s="14" t="str">
        <f t="shared" si="12"/>
        <v>Error?</v>
      </c>
    </row>
    <row r="849" spans="1:4" x14ac:dyDescent="0.2">
      <c r="A849" s="55">
        <v>788</v>
      </c>
      <c r="B849" s="1232">
        <f>'Expenditures 15-22'!E50</f>
        <v>2674</v>
      </c>
      <c r="D849" s="14" t="str">
        <f t="shared" si="12"/>
        <v>Error?</v>
      </c>
    </row>
    <row r="850" spans="1:4" x14ac:dyDescent="0.2">
      <c r="A850" s="55">
        <v>789</v>
      </c>
      <c r="B850" s="1232">
        <f>'Expenditures 15-22'!E53</f>
        <v>6643</v>
      </c>
      <c r="C850" s="14" t="s">
        <v>672</v>
      </c>
      <c r="D850" s="14" t="str">
        <f t="shared" si="12"/>
        <v>Error?</v>
      </c>
    </row>
    <row r="851" spans="1:4" x14ac:dyDescent="0.2">
      <c r="A851" s="55">
        <v>790</v>
      </c>
      <c r="B851" s="1232">
        <f>'Expenditures 15-22'!E55</f>
        <v>2040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2040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10804</v>
      </c>
      <c r="D855" s="14" t="str">
        <f t="shared" si="12"/>
        <v>Error?</v>
      </c>
    </row>
    <row r="856" spans="1:4" x14ac:dyDescent="0.2">
      <c r="A856" s="55">
        <v>795</v>
      </c>
      <c r="B856" s="1232">
        <f>'Expenditures 15-22'!E61</f>
        <v>8110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1393</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20307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63930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158974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20225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1726</v>
      </c>
      <c r="D891" s="14" t="str">
        <f t="shared" si="12"/>
        <v>Error?</v>
      </c>
    </row>
    <row r="892" spans="1:4" x14ac:dyDescent="0.2">
      <c r="A892" s="55">
        <v>831</v>
      </c>
      <c r="B892" s="1232">
        <f>'Expenditures 15-22'!F14</f>
        <v>8377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68725</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263</v>
      </c>
      <c r="D896" s="14" t="str">
        <f t="shared" si="13"/>
        <v>Error?</v>
      </c>
    </row>
    <row r="897" spans="1:4" x14ac:dyDescent="0.2">
      <c r="A897" s="55">
        <v>836</v>
      </c>
      <c r="B897" s="1232">
        <f>'Expenditures 15-22'!F38</f>
        <v>231</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1463</v>
      </c>
      <c r="D900" s="14" t="str">
        <f t="shared" si="13"/>
        <v>Error?</v>
      </c>
    </row>
    <row r="901" spans="1:4" x14ac:dyDescent="0.2">
      <c r="A901" s="55">
        <v>840</v>
      </c>
      <c r="B901" s="1232">
        <f>'Expenditures 15-22'!F42</f>
        <v>1957</v>
      </c>
      <c r="C901" s="14" t="s">
        <v>672</v>
      </c>
      <c r="D901" s="14" t="str">
        <f t="shared" si="13"/>
        <v>Error?</v>
      </c>
    </row>
    <row r="902" spans="1:4" x14ac:dyDescent="0.2">
      <c r="A902" s="55">
        <v>841</v>
      </c>
      <c r="B902" s="1232">
        <f>'Expenditures 15-22'!F44</f>
        <v>36</v>
      </c>
      <c r="D902" s="14" t="str">
        <f t="shared" si="13"/>
        <v>Error?</v>
      </c>
    </row>
    <row r="903" spans="1:4" x14ac:dyDescent="0.2">
      <c r="A903" s="55">
        <v>842</v>
      </c>
      <c r="B903" s="1232">
        <f>'Expenditures 15-22'!F45</f>
        <v>6922</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6958</v>
      </c>
      <c r="C905" s="14" t="s">
        <v>672</v>
      </c>
      <c r="D905" s="14" t="str">
        <f t="shared" si="13"/>
        <v>Error?</v>
      </c>
    </row>
    <row r="906" spans="1:4" x14ac:dyDescent="0.2">
      <c r="A906" s="55">
        <v>845</v>
      </c>
      <c r="B906" s="1232">
        <f>'Expenditures 15-22'!F49</f>
        <v>43</v>
      </c>
      <c r="D906" s="14" t="str">
        <f t="shared" si="13"/>
        <v>Error?</v>
      </c>
    </row>
    <row r="907" spans="1:4" x14ac:dyDescent="0.2">
      <c r="A907" s="55">
        <v>846</v>
      </c>
      <c r="B907" s="1232">
        <f>'Expenditures 15-22'!F50</f>
        <v>62</v>
      </c>
      <c r="D907" s="14" t="str">
        <f t="shared" si="13"/>
        <v>Error?</v>
      </c>
    </row>
    <row r="908" spans="1:4" x14ac:dyDescent="0.2">
      <c r="A908" s="55">
        <v>847</v>
      </c>
      <c r="B908" s="1232">
        <f>'Expenditures 15-22'!F53</f>
        <v>666</v>
      </c>
      <c r="C908" s="14" t="s">
        <v>672</v>
      </c>
      <c r="D908" s="14" t="str">
        <f t="shared" si="13"/>
        <v>Error?</v>
      </c>
    </row>
    <row r="909" spans="1:4" x14ac:dyDescent="0.2">
      <c r="A909" s="55">
        <v>848</v>
      </c>
      <c r="B909" s="1232">
        <f>'Expenditures 15-22'!F55</f>
        <v>768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768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950</v>
      </c>
      <c r="D913" s="14" t="str">
        <f t="shared" si="13"/>
        <v>Error?</v>
      </c>
    </row>
    <row r="914" spans="1:4" x14ac:dyDescent="0.2">
      <c r="A914" s="55">
        <v>853</v>
      </c>
      <c r="B914" s="1232">
        <f>'Expenditures 15-22'!F61</f>
        <v>48678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64191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113819</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124168</v>
      </c>
      <c r="C929" s="14" t="s">
        <v>672</v>
      </c>
      <c r="D929" s="14" t="str">
        <f t="shared" si="13"/>
        <v>Error?</v>
      </c>
    </row>
    <row r="930" spans="1:4" x14ac:dyDescent="0.2">
      <c r="A930" s="55">
        <v>869</v>
      </c>
      <c r="B930" s="1232">
        <f>'Expenditures 15-22'!F75</f>
        <v>3130</v>
      </c>
      <c r="D930" s="14" t="str">
        <f t="shared" si="13"/>
        <v>Error?</v>
      </c>
    </row>
    <row r="931" spans="1:4" x14ac:dyDescent="0.2">
      <c r="A931" s="55">
        <v>870</v>
      </c>
      <c r="B931" s="1232">
        <f>'Expenditures 15-22'!F114</f>
        <v>196023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5995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5995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4612</v>
      </c>
      <c r="D1007" s="14" t="str">
        <f t="shared" si="14"/>
        <v>Error?</v>
      </c>
    </row>
    <row r="1008" spans="1:4" x14ac:dyDescent="0.2">
      <c r="A1008" s="55">
        <v>947</v>
      </c>
      <c r="B1008" s="1232">
        <f>'Expenditures 15-22'!H14</f>
        <v>980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5592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385</v>
      </c>
      <c r="D1016" s="14" t="str">
        <f t="shared" si="14"/>
        <v>Error?</v>
      </c>
    </row>
    <row r="1017" spans="1:4" x14ac:dyDescent="0.2">
      <c r="A1017" s="55">
        <v>956</v>
      </c>
      <c r="B1017" s="1232">
        <f>'Expenditures 15-22'!H42</f>
        <v>385</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335</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335</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720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109955</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116267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916120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54833</v>
      </c>
      <c r="C1105" s="14" t="s">
        <v>672</v>
      </c>
      <c r="D1105" s="14" t="str">
        <f t="shared" si="16"/>
        <v>Error?</v>
      </c>
    </row>
    <row r="1106" spans="1:4" x14ac:dyDescent="0.2">
      <c r="A1106" s="55">
        <v>1045</v>
      </c>
      <c r="B1106" s="1232">
        <f>'Expenditures 15-22'!K14</f>
        <v>92960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1502561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40749</v>
      </c>
      <c r="C1110" s="14" t="s">
        <v>672</v>
      </c>
      <c r="D1110" s="14" t="str">
        <f t="shared" si="16"/>
        <v>Error?</v>
      </c>
    </row>
    <row r="1111" spans="1:4" x14ac:dyDescent="0.2">
      <c r="A1111" s="55">
        <v>1050</v>
      </c>
      <c r="B1111" s="1232">
        <f>'Expenditures 15-22'!K38</f>
        <v>231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21872</v>
      </c>
      <c r="C1114" s="14" t="s">
        <v>672</v>
      </c>
      <c r="D1114" s="14" t="str">
        <f t="shared" si="16"/>
        <v>Error?</v>
      </c>
    </row>
    <row r="1115" spans="1:4" x14ac:dyDescent="0.2">
      <c r="A1115" s="55">
        <v>1054</v>
      </c>
      <c r="B1115" s="1232">
        <f>'Expenditures 15-22'!K42</f>
        <v>62852</v>
      </c>
      <c r="C1115" s="14" t="s">
        <v>672</v>
      </c>
      <c r="D1115" s="14" t="str">
        <f t="shared" si="16"/>
        <v>Error?</v>
      </c>
    </row>
    <row r="1116" spans="1:4" x14ac:dyDescent="0.2">
      <c r="A1116" s="55">
        <v>1055</v>
      </c>
      <c r="B1116" s="1232">
        <f>'Expenditures 15-22'!K44</f>
        <v>28404</v>
      </c>
      <c r="C1116" s="14" t="s">
        <v>672</v>
      </c>
      <c r="D1116" s="14" t="str">
        <f t="shared" si="16"/>
        <v>Error?</v>
      </c>
    </row>
    <row r="1117" spans="1:4" x14ac:dyDescent="0.2">
      <c r="A1117" s="55">
        <v>1056</v>
      </c>
      <c r="B1117" s="1232">
        <f>'Expenditures 15-22'!K45</f>
        <v>55991</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84395</v>
      </c>
      <c r="C1119" s="14" t="s">
        <v>672</v>
      </c>
      <c r="D1119" s="14" t="str">
        <f t="shared" si="16"/>
        <v>Error?</v>
      </c>
    </row>
    <row r="1120" spans="1:4" x14ac:dyDescent="0.2">
      <c r="A1120" s="55">
        <v>1059</v>
      </c>
      <c r="B1120" s="1232">
        <f>'Expenditures 15-22'!K49</f>
        <v>10304</v>
      </c>
      <c r="C1120" s="14" t="s">
        <v>672</v>
      </c>
      <c r="D1120" s="14" t="str">
        <f t="shared" si="16"/>
        <v>Error?</v>
      </c>
    </row>
    <row r="1121" spans="1:4" x14ac:dyDescent="0.2">
      <c r="A1121" s="55">
        <v>1060</v>
      </c>
      <c r="B1121" s="1232">
        <f>'Expenditures 15-22'!K50</f>
        <v>44312</v>
      </c>
      <c r="C1121" s="14" t="s">
        <v>672</v>
      </c>
      <c r="D1121" s="14" t="str">
        <f t="shared" si="16"/>
        <v>Error?</v>
      </c>
    </row>
    <row r="1122" spans="1:4" x14ac:dyDescent="0.2">
      <c r="A1122" s="55">
        <v>1061</v>
      </c>
      <c r="B1122" s="1232">
        <f>'Expenditures 15-22'!K53</f>
        <v>55737</v>
      </c>
      <c r="C1122" s="14" t="s">
        <v>672</v>
      </c>
      <c r="D1122" s="14" t="str">
        <f t="shared" si="16"/>
        <v>Error?</v>
      </c>
    </row>
    <row r="1123" spans="1:4" x14ac:dyDescent="0.2">
      <c r="A1123" s="55">
        <v>1062</v>
      </c>
      <c r="B1123" s="1232">
        <f>'Expenditures 15-22'!K55</f>
        <v>257581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257581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70661</v>
      </c>
      <c r="C1127" s="14" t="s">
        <v>672</v>
      </c>
      <c r="D1127" s="14" t="str">
        <f t="shared" si="16"/>
        <v>Error?</v>
      </c>
    </row>
    <row r="1128" spans="1:4" x14ac:dyDescent="0.2">
      <c r="A1128" s="55">
        <v>1067</v>
      </c>
      <c r="B1128" s="1232">
        <f>'Expenditures 15-22'!K61</f>
        <v>59562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122846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253069</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713634</v>
      </c>
      <c r="C1143" s="14" t="s">
        <v>672</v>
      </c>
      <c r="D1143" s="14" t="str">
        <f t="shared" si="16"/>
        <v>Error?</v>
      </c>
    </row>
    <row r="1144" spans="1:4" x14ac:dyDescent="0.2">
      <c r="A1144" s="55">
        <v>1083</v>
      </c>
      <c r="B1144" s="1232">
        <f>'Expenditures 15-22'!K75</f>
        <v>26336</v>
      </c>
      <c r="C1144" s="14" t="s">
        <v>672</v>
      </c>
      <c r="D1144" s="14" t="str">
        <f t="shared" si="16"/>
        <v>Error?</v>
      </c>
    </row>
    <row r="1145" spans="1:4" x14ac:dyDescent="0.2">
      <c r="A1145" s="55">
        <v>1084</v>
      </c>
      <c r="B1145" s="1232">
        <f>'Expenditures 15-22'!K102</f>
        <v>138755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2381286</v>
      </c>
      <c r="C1152" s="14" t="s">
        <v>672</v>
      </c>
      <c r="D1152" s="14" t="str">
        <f t="shared" si="17"/>
        <v>Error?</v>
      </c>
    </row>
    <row r="1153" spans="1:4" x14ac:dyDescent="0.2">
      <c r="A1153" s="55">
        <v>1092</v>
      </c>
      <c r="B1153" s="1232">
        <f>'Expenditures 15-22'!K115</f>
        <v>-80940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116940</v>
      </c>
      <c r="D1221" s="14" t="str">
        <f t="shared" si="18"/>
        <v>Error?</v>
      </c>
    </row>
    <row r="1222" spans="1:4" x14ac:dyDescent="0.2">
      <c r="A1222" s="83">
        <v>1161</v>
      </c>
      <c r="D1222" s="14" t="str">
        <f t="shared" si="18"/>
        <v>OK</v>
      </c>
    </row>
    <row r="1223" spans="1:4" x14ac:dyDescent="0.2">
      <c r="A1223" s="55">
        <v>1162</v>
      </c>
      <c r="B1223" s="1232">
        <f>'Expenditures 15-22'!C127</f>
        <v>116940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116940</v>
      </c>
      <c r="C1225" s="14" t="s">
        <v>672</v>
      </c>
      <c r="D1225" s="14" t="str">
        <f t="shared" si="18"/>
        <v>Error?</v>
      </c>
    </row>
    <row r="1226" spans="1:4" x14ac:dyDescent="0.2">
      <c r="A1226" s="55">
        <v>1165</v>
      </c>
      <c r="B1226" s="1232">
        <f>'Expenditures 15-22'!C150</f>
        <v>116940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6401</v>
      </c>
      <c r="D1229" s="14" t="str">
        <f t="shared" si="18"/>
        <v>Error?</v>
      </c>
    </row>
    <row r="1230" spans="1:4" x14ac:dyDescent="0.2">
      <c r="A1230" s="83">
        <v>1169</v>
      </c>
      <c r="D1230" s="14" t="str">
        <f t="shared" si="18"/>
        <v>OK</v>
      </c>
    </row>
    <row r="1231" spans="1:4" x14ac:dyDescent="0.2">
      <c r="A1231" s="55">
        <v>1170</v>
      </c>
      <c r="B1231" s="1232">
        <f>'Expenditures 15-22'!D127</f>
        <v>6401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6401</v>
      </c>
      <c r="C1233" s="14" t="s">
        <v>672</v>
      </c>
      <c r="D1233" s="14" t="str">
        <f t="shared" si="18"/>
        <v>Error?</v>
      </c>
    </row>
    <row r="1234" spans="1:4" x14ac:dyDescent="0.2">
      <c r="A1234" s="55">
        <v>1173</v>
      </c>
      <c r="B1234" s="1232">
        <f>'Expenditures 15-22'!D150</f>
        <v>6401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25614</v>
      </c>
      <c r="D1237" s="14" t="str">
        <f t="shared" si="18"/>
        <v>Error?</v>
      </c>
    </row>
    <row r="1238" spans="1:4" x14ac:dyDescent="0.2">
      <c r="A1238" s="83">
        <v>1177</v>
      </c>
      <c r="D1238" s="14" t="str">
        <f t="shared" si="18"/>
        <v>OK</v>
      </c>
    </row>
    <row r="1239" spans="1:4" x14ac:dyDescent="0.2">
      <c r="A1239" s="55">
        <v>1178</v>
      </c>
      <c r="B1239" s="1232">
        <f>'Expenditures 15-22'!E127</f>
        <v>25614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25614</v>
      </c>
      <c r="C1241" s="14" t="s">
        <v>672</v>
      </c>
      <c r="D1241" s="14" t="str">
        <f t="shared" si="18"/>
        <v>Error?</v>
      </c>
    </row>
    <row r="1242" spans="1:4" x14ac:dyDescent="0.2">
      <c r="A1242" s="55">
        <v>1181</v>
      </c>
      <c r="B1242" s="1232">
        <f>'Expenditures 15-22'!E150</f>
        <v>25614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28174</v>
      </c>
      <c r="D1245" s="14" t="str">
        <f t="shared" si="18"/>
        <v>Error?</v>
      </c>
    </row>
    <row r="1246" spans="1:4" x14ac:dyDescent="0.2">
      <c r="A1246" s="83">
        <v>1185</v>
      </c>
      <c r="D1246" s="14" t="str">
        <f t="shared" si="18"/>
        <v>OK</v>
      </c>
    </row>
    <row r="1247" spans="1:4" x14ac:dyDescent="0.2">
      <c r="A1247" s="55">
        <v>1186</v>
      </c>
      <c r="B1247" s="1232">
        <f>'Expenditures 15-22'!F127</f>
        <v>28174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28174</v>
      </c>
      <c r="C1249" s="14" t="s">
        <v>672</v>
      </c>
      <c r="D1249" s="14" t="str">
        <f t="shared" si="18"/>
        <v>Error?</v>
      </c>
    </row>
    <row r="1250" spans="1:4" x14ac:dyDescent="0.2">
      <c r="A1250" s="55">
        <v>1189</v>
      </c>
      <c r="B1250" s="1232">
        <f>'Expenditures 15-22'!F150</f>
        <v>28174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177129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177129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177129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177129</v>
      </c>
      <c r="C1288" s="14" t="s">
        <v>672</v>
      </c>
      <c r="D1288" s="14" t="str">
        <f t="shared" si="19"/>
        <v>Error?</v>
      </c>
    </row>
    <row r="1289" spans="1:4" x14ac:dyDescent="0.2">
      <c r="A1289" s="55">
        <v>1228</v>
      </c>
      <c r="B1289" s="1232">
        <f>'Expenditures 15-22'!K151</f>
        <v>897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26755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81755</v>
      </c>
      <c r="C1317" s="14" t="s">
        <v>672</v>
      </c>
      <c r="D1317" s="14" t="str">
        <f t="shared" si="19"/>
        <v>Error?</v>
      </c>
    </row>
    <row r="1318" spans="1:4" x14ac:dyDescent="0.2">
      <c r="A1318" s="55">
        <v>1257</v>
      </c>
      <c r="B1318" s="1232">
        <f>'Expenditures 15-22'!H168</f>
        <v>81755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26755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81755</v>
      </c>
      <c r="C1331" s="14" t="s">
        <v>672</v>
      </c>
      <c r="D1331" s="14" t="str">
        <f t="shared" si="19"/>
        <v>Error?</v>
      </c>
    </row>
    <row r="1332" spans="1:4" x14ac:dyDescent="0.2">
      <c r="A1332" s="55">
        <v>1271</v>
      </c>
      <c r="B1332" s="1232">
        <f>'Expenditures 15-22'!K168</f>
        <v>81755</v>
      </c>
      <c r="C1332" s="14" t="s">
        <v>672</v>
      </c>
      <c r="D1332" s="14" t="str">
        <f t="shared" si="19"/>
        <v>Error?</v>
      </c>
    </row>
    <row r="1333" spans="1:4" x14ac:dyDescent="0.2">
      <c r="A1333" s="55">
        <v>1272</v>
      </c>
      <c r="B1333" s="1232">
        <f>'Expenditures 15-22'!K169</f>
        <v>1444</v>
      </c>
      <c r="C1333" s="14" t="s">
        <v>672</v>
      </c>
      <c r="D1333" s="14" t="str">
        <f t="shared" si="19"/>
        <v>Error?</v>
      </c>
    </row>
    <row r="1334" spans="1:4" x14ac:dyDescent="0.2">
      <c r="A1334" s="83">
        <v>1273</v>
      </c>
      <c r="D1334" s="14" t="str">
        <f t="shared" si="19"/>
        <v>OK</v>
      </c>
    </row>
    <row r="1335" spans="1:4" x14ac:dyDescent="0.2">
      <c r="A1335" s="55">
        <v>1274</v>
      </c>
      <c r="B1335" s="1232">
        <f>'Expenditures 15-22'!C176</f>
        <v>45185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45185</v>
      </c>
      <c r="C1339" s="14" t="s">
        <v>672</v>
      </c>
      <c r="D1339" s="14" t="str">
        <f t="shared" si="19"/>
        <v>Error?</v>
      </c>
    </row>
    <row r="1340" spans="1:4" x14ac:dyDescent="0.2">
      <c r="A1340" s="55">
        <v>1279</v>
      </c>
      <c r="B1340" s="1232">
        <f>'Expenditures 15-22'!C204</f>
        <v>45185</v>
      </c>
      <c r="C1340" s="14" t="s">
        <v>672</v>
      </c>
      <c r="D1340" s="14" t="str">
        <f t="shared" si="19"/>
        <v>Error?</v>
      </c>
    </row>
    <row r="1341" spans="1:4" x14ac:dyDescent="0.2">
      <c r="A1341" s="55">
        <v>1280</v>
      </c>
      <c r="B1341" s="1232">
        <f>'Expenditures 15-22'!D176</f>
        <v>4536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4536</v>
      </c>
      <c r="C1345" s="14" t="s">
        <v>672</v>
      </c>
      <c r="D1345" s="14" t="str">
        <f t="shared" si="20"/>
        <v>Error?</v>
      </c>
    </row>
    <row r="1346" spans="1:4" x14ac:dyDescent="0.2">
      <c r="A1346" s="55">
        <v>1285</v>
      </c>
      <c r="B1346" s="1232">
        <f>'Expenditures 15-22'!D204</f>
        <v>4536</v>
      </c>
      <c r="C1346" s="14" t="s">
        <v>672</v>
      </c>
      <c r="D1346" s="14" t="str">
        <f t="shared" si="20"/>
        <v>Error?</v>
      </c>
    </row>
    <row r="1347" spans="1:4" x14ac:dyDescent="0.2">
      <c r="A1347" s="55">
        <v>1286</v>
      </c>
      <c r="B1347" s="1232">
        <f>'Expenditures 15-22'!E176</f>
        <v>6941</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6941</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6941</v>
      </c>
      <c r="C1353" s="14" t="s">
        <v>672</v>
      </c>
      <c r="D1353" s="14" t="str">
        <f t="shared" si="20"/>
        <v>Error?</v>
      </c>
    </row>
    <row r="1354" spans="1:4" x14ac:dyDescent="0.2">
      <c r="A1354" s="55">
        <v>1293</v>
      </c>
      <c r="B1354" s="1232">
        <f>'Expenditures 15-22'!F176</f>
        <v>15112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15112</v>
      </c>
      <c r="C1358" s="14" t="s">
        <v>672</v>
      </c>
      <c r="D1358" s="14" t="str">
        <f t="shared" si="20"/>
        <v>Error?</v>
      </c>
    </row>
    <row r="1359" spans="1:4" x14ac:dyDescent="0.2">
      <c r="A1359" s="55">
        <v>1298</v>
      </c>
      <c r="B1359" s="1232">
        <f>'Expenditures 15-22'!F204</f>
        <v>15112</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415</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415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24435</v>
      </c>
      <c r="C1375" s="14" t="s">
        <v>672</v>
      </c>
      <c r="D1375" s="14" t="str">
        <f t="shared" si="20"/>
        <v>Error?</v>
      </c>
    </row>
    <row r="1376" spans="1:4" x14ac:dyDescent="0.2">
      <c r="A1376" s="55">
        <v>1315</v>
      </c>
      <c r="B1376" s="1232">
        <f>'Expenditures 15-22'!H204</f>
        <v>24850</v>
      </c>
      <c r="C1376" s="14" t="s">
        <v>672</v>
      </c>
      <c r="D1376" s="14" t="str">
        <f t="shared" si="20"/>
        <v>Error?</v>
      </c>
    </row>
    <row r="1377" spans="1:4" x14ac:dyDescent="0.2">
      <c r="A1377" s="55">
        <v>1316</v>
      </c>
      <c r="B1377" s="1232">
        <f>'Expenditures 15-22'!K176</f>
        <v>72189</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72189</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24435</v>
      </c>
      <c r="C1387" s="14" t="s">
        <v>672</v>
      </c>
      <c r="D1387" s="14" t="str">
        <f t="shared" si="20"/>
        <v>Error?</v>
      </c>
    </row>
    <row r="1388" spans="1:4" x14ac:dyDescent="0.2">
      <c r="A1388" s="55">
        <v>1327</v>
      </c>
      <c r="B1388" s="1232">
        <f>'Expenditures 15-22'!K204</f>
        <v>96624</v>
      </c>
      <c r="C1388" s="14" t="s">
        <v>672</v>
      </c>
      <c r="D1388" s="14" t="str">
        <f t="shared" si="20"/>
        <v>Error?</v>
      </c>
    </row>
    <row r="1389" spans="1:4" x14ac:dyDescent="0.2">
      <c r="A1389" s="55">
        <v>1328</v>
      </c>
      <c r="B1389" s="1232">
        <f>'Expenditures 15-22'!K205</f>
        <v>2808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658</v>
      </c>
      <c r="D1407" s="14" t="str">
        <f t="shared" ref="D1407:D1470" si="21">IF(ISBLANK(B1407),"OK",IF(A1407-B1407=0,"OK","Error?"))</f>
        <v>Error?</v>
      </c>
    </row>
    <row r="1408" spans="1:4" x14ac:dyDescent="0.2">
      <c r="A1408" s="55">
        <v>1347</v>
      </c>
      <c r="B1408" s="1232">
        <f>'Expenditures 15-22'!D217</f>
        <v>2720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28325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482</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411</v>
      </c>
      <c r="D1416" s="14" t="str">
        <f t="shared" si="21"/>
        <v>Error?</v>
      </c>
    </row>
    <row r="1417" spans="1:4" x14ac:dyDescent="0.2">
      <c r="A1417" s="55">
        <v>1356</v>
      </c>
      <c r="B1417" s="1232">
        <f>'Expenditures 15-22'!D232</f>
        <v>893</v>
      </c>
      <c r="C1417" s="14" t="s">
        <v>672</v>
      </c>
      <c r="D1417" s="14" t="str">
        <f t="shared" si="21"/>
        <v>Error?</v>
      </c>
    </row>
    <row r="1418" spans="1:4" x14ac:dyDescent="0.2">
      <c r="A1418" s="55">
        <v>1357</v>
      </c>
      <c r="B1418" s="1232">
        <f>'Expenditures 15-22'!D234</f>
        <v>51</v>
      </c>
      <c r="D1418" s="14" t="str">
        <f t="shared" si="21"/>
        <v>Error?</v>
      </c>
    </row>
    <row r="1419" spans="1:4" x14ac:dyDescent="0.2">
      <c r="A1419" s="55">
        <v>1358</v>
      </c>
      <c r="B1419" s="1232">
        <f>'Expenditures 15-22'!D235</f>
        <v>6235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6286</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657</v>
      </c>
      <c r="D1423" s="14" t="str">
        <f t="shared" si="21"/>
        <v>Error?</v>
      </c>
    </row>
    <row r="1424" spans="1:4" x14ac:dyDescent="0.2">
      <c r="A1424" s="55">
        <v>1363</v>
      </c>
      <c r="B1424" s="1232">
        <f>'Expenditures 15-22'!D251</f>
        <v>1310</v>
      </c>
      <c r="C1424" s="14" t="s">
        <v>672</v>
      </c>
      <c r="D1424" s="14" t="str">
        <f t="shared" si="21"/>
        <v>Error?</v>
      </c>
    </row>
    <row r="1425" spans="1:4" x14ac:dyDescent="0.2">
      <c r="A1425" s="55">
        <v>1364</v>
      </c>
      <c r="B1425" s="1232">
        <f>'Expenditures 15-22'!D253</f>
        <v>19142</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19142</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9625</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20035</v>
      </c>
      <c r="D1431" s="14" t="str">
        <f t="shared" si="21"/>
        <v>Error?</v>
      </c>
    </row>
    <row r="1432" spans="1:4" x14ac:dyDescent="0.2">
      <c r="A1432" s="55">
        <v>1371</v>
      </c>
      <c r="B1432" s="1232">
        <f>'Expenditures 15-22'!D261</f>
        <v>7069</v>
      </c>
      <c r="D1432" s="14" t="str">
        <f t="shared" si="21"/>
        <v>Error?</v>
      </c>
    </row>
    <row r="1433" spans="1:4" x14ac:dyDescent="0.2">
      <c r="A1433" s="55">
        <v>1372</v>
      </c>
      <c r="B1433" s="1232">
        <f>'Expenditures 15-22'!D262</f>
        <v>9164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45893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73524</v>
      </c>
      <c r="C1446" s="14" t="s">
        <v>672</v>
      </c>
      <c r="D1446" s="14" t="str">
        <f t="shared" si="21"/>
        <v>Error?</v>
      </c>
    </row>
    <row r="1447" spans="1:4" x14ac:dyDescent="0.2">
      <c r="A1447" s="55">
        <v>1386</v>
      </c>
      <c r="B1447" s="1232">
        <f>'Expenditures 15-22'!D274</f>
        <v>1540</v>
      </c>
      <c r="D1447" s="14" t="str">
        <f t="shared" si="21"/>
        <v>Error?</v>
      </c>
    </row>
    <row r="1448" spans="1:4" x14ac:dyDescent="0.2">
      <c r="A1448" s="55">
        <v>1387</v>
      </c>
      <c r="B1448" s="1232">
        <f>'Expenditures 15-22'!D288</f>
        <v>103389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658</v>
      </c>
      <c r="C1471" s="14" t="s">
        <v>672</v>
      </c>
      <c r="D1471" s="14" t="str">
        <f t="shared" ref="D1471:D1534" si="22">IF(ISBLANK(B1471),"OK",IF(A1471-B1471=0,"OK","Error?"))</f>
        <v>Error?</v>
      </c>
    </row>
    <row r="1472" spans="1:4" x14ac:dyDescent="0.2">
      <c r="A1472" s="55">
        <v>1411</v>
      </c>
      <c r="B1472" s="1232">
        <f>'Expenditures 15-22'!K217</f>
        <v>2720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28325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482</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411</v>
      </c>
      <c r="C1480" s="14" t="s">
        <v>672</v>
      </c>
      <c r="D1480" s="14" t="str">
        <f t="shared" si="22"/>
        <v>Error?</v>
      </c>
    </row>
    <row r="1481" spans="1:4" x14ac:dyDescent="0.2">
      <c r="A1481" s="55">
        <v>1420</v>
      </c>
      <c r="B1481" s="1232">
        <f>'Expenditures 15-22'!K232</f>
        <v>893</v>
      </c>
      <c r="C1481" s="14" t="s">
        <v>672</v>
      </c>
      <c r="D1481" s="14" t="str">
        <f t="shared" si="22"/>
        <v>Error?</v>
      </c>
    </row>
    <row r="1482" spans="1:4" x14ac:dyDescent="0.2">
      <c r="A1482" s="55">
        <v>1421</v>
      </c>
      <c r="B1482" s="1232">
        <f>'Expenditures 15-22'!K234</f>
        <v>51</v>
      </c>
      <c r="C1482" s="14" t="s">
        <v>672</v>
      </c>
      <c r="D1482" s="14" t="str">
        <f t="shared" si="22"/>
        <v>Error?</v>
      </c>
    </row>
    <row r="1483" spans="1:4" x14ac:dyDescent="0.2">
      <c r="A1483" s="55">
        <v>1422</v>
      </c>
      <c r="B1483" s="1232">
        <f>'Expenditures 15-22'!K235</f>
        <v>6235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6286</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657</v>
      </c>
      <c r="C1487" s="14" t="s">
        <v>672</v>
      </c>
      <c r="D1487" s="14" t="str">
        <f t="shared" si="22"/>
        <v>Error?</v>
      </c>
    </row>
    <row r="1488" spans="1:4" x14ac:dyDescent="0.2">
      <c r="A1488" s="55">
        <v>1427</v>
      </c>
      <c r="B1488" s="1232">
        <f>'Expenditures 15-22'!K251</f>
        <v>1310</v>
      </c>
      <c r="C1488" s="14" t="s">
        <v>672</v>
      </c>
      <c r="D1488" s="14" t="str">
        <f t="shared" si="22"/>
        <v>Error?</v>
      </c>
    </row>
    <row r="1489" spans="1:4" x14ac:dyDescent="0.2">
      <c r="A1489" s="55">
        <v>1428</v>
      </c>
      <c r="B1489" s="1232">
        <f>'Expenditures 15-22'!K253</f>
        <v>19142</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19142</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9625</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20035</v>
      </c>
      <c r="C1495" s="14" t="s">
        <v>672</v>
      </c>
      <c r="D1495" s="14" t="str">
        <f t="shared" si="22"/>
        <v>Error?</v>
      </c>
    </row>
    <row r="1496" spans="1:4" x14ac:dyDescent="0.2">
      <c r="A1496" s="55">
        <v>1435</v>
      </c>
      <c r="B1496" s="1232">
        <f>'Expenditures 15-22'!K261</f>
        <v>7069</v>
      </c>
      <c r="C1496" s="14" t="s">
        <v>672</v>
      </c>
      <c r="D1496" s="14" t="str">
        <f t="shared" si="22"/>
        <v>Error?</v>
      </c>
    </row>
    <row r="1497" spans="1:4" x14ac:dyDescent="0.2">
      <c r="A1497" s="55">
        <v>1436</v>
      </c>
      <c r="B1497" s="1232">
        <f>'Expenditures 15-22'!K262</f>
        <v>9164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45893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73524</v>
      </c>
      <c r="C1510" s="14" t="s">
        <v>672</v>
      </c>
      <c r="D1510" s="14" t="str">
        <f t="shared" si="22"/>
        <v>Error?</v>
      </c>
    </row>
    <row r="1511" spans="1:4" x14ac:dyDescent="0.2">
      <c r="A1511" s="55">
        <v>1450</v>
      </c>
      <c r="B1511" s="1232">
        <f>'Expenditures 15-22'!K274</f>
        <v>1540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103389</v>
      </c>
      <c r="C1517" s="14" t="s">
        <v>672</v>
      </c>
      <c r="D1517" s="14" t="str">
        <f t="shared" si="22"/>
        <v>Error?</v>
      </c>
    </row>
    <row r="1518" spans="1:4" x14ac:dyDescent="0.2">
      <c r="A1518" s="55">
        <v>1457</v>
      </c>
      <c r="B1518" s="1232">
        <f>'Expenditures 15-22'!K289</f>
        <v>-4954</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31329</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31329</v>
      </c>
      <c r="C1535" s="14" t="s">
        <v>672</v>
      </c>
      <c r="D1535" s="14" t="str">
        <f t="shared" ref="D1535:D1598" si="23">IF(ISBLANK(B1535),"OK",IF(A1535-B1535=0,"OK","Error?"))</f>
        <v>Error?</v>
      </c>
    </row>
    <row r="1536" spans="1:4" x14ac:dyDescent="0.2">
      <c r="A1536" s="55">
        <v>1475</v>
      </c>
      <c r="B1536" s="1232">
        <f>'Expenditures 15-22'!E305</f>
        <v>31329</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218705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218705</v>
      </c>
      <c r="C1547" s="14" t="s">
        <v>672</v>
      </c>
      <c r="D1547" s="14" t="str">
        <f t="shared" si="23"/>
        <v>Error?</v>
      </c>
    </row>
    <row r="1548" spans="1:4" x14ac:dyDescent="0.2">
      <c r="A1548" s="55">
        <v>1487</v>
      </c>
      <c r="B1548" s="1232">
        <f>'Expenditures 15-22'!G305</f>
        <v>218705</v>
      </c>
      <c r="C1548" s="14" t="s">
        <v>672</v>
      </c>
      <c r="D1548" s="14" t="str">
        <f t="shared" si="23"/>
        <v>Error?</v>
      </c>
    </row>
    <row r="1549" spans="1:4" x14ac:dyDescent="0.2">
      <c r="A1549" s="55">
        <v>1488</v>
      </c>
      <c r="B1549" s="1232">
        <f>'Expenditures 15-22'!H294</f>
        <v>9850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9850</v>
      </c>
      <c r="C1553" s="14" t="s">
        <v>672</v>
      </c>
      <c r="D1553" s="14" t="str">
        <f t="shared" si="23"/>
        <v>Error?</v>
      </c>
    </row>
    <row r="1554" spans="1:4" x14ac:dyDescent="0.2">
      <c r="A1554" s="55">
        <v>1493</v>
      </c>
      <c r="B1554" s="1232">
        <f>'Expenditures 15-22'!H305</f>
        <v>9850</v>
      </c>
      <c r="C1554" s="14" t="s">
        <v>672</v>
      </c>
      <c r="D1554" s="14" t="str">
        <f t="shared" si="23"/>
        <v>Error?</v>
      </c>
    </row>
    <row r="1555" spans="1:4" x14ac:dyDescent="0.2">
      <c r="A1555" s="55">
        <v>1494</v>
      </c>
      <c r="B1555" s="1232">
        <f>'Expenditures 15-22'!K294</f>
        <v>259884</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259884</v>
      </c>
      <c r="C1559" s="14" t="s">
        <v>672</v>
      </c>
      <c r="D1559" s="14" t="str">
        <f t="shared" si="23"/>
        <v>Error?</v>
      </c>
    </row>
    <row r="1560" spans="1:4" x14ac:dyDescent="0.2">
      <c r="A1560" s="55">
        <v>1499</v>
      </c>
      <c r="B1560" s="1232">
        <f>'Expenditures 15-22'!K305</f>
        <v>259884</v>
      </c>
      <c r="C1560" s="14" t="s">
        <v>672</v>
      </c>
      <c r="D1560" s="14" t="str">
        <f t="shared" si="23"/>
        <v>Error?</v>
      </c>
    </row>
    <row r="1561" spans="1:4" x14ac:dyDescent="0.2">
      <c r="A1561" s="55">
        <v>1500</v>
      </c>
      <c r="B1561" s="1232">
        <f>'Expenditures 15-22'!K306</f>
        <v>-194200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732020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650400</v>
      </c>
      <c r="C1630" s="14" t="s">
        <v>672</v>
      </c>
      <c r="D1630" s="14" t="str">
        <f t="shared" si="24"/>
        <v>Error?</v>
      </c>
    </row>
    <row r="1631" spans="1:4" x14ac:dyDescent="0.2">
      <c r="A1631" s="55">
        <v>1570</v>
      </c>
      <c r="B1631" s="1232">
        <f>'Acct Summary 7-8'!D79</f>
        <v>103746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104643</v>
      </c>
      <c r="C1644" s="14" t="s">
        <v>672</v>
      </c>
      <c r="D1644" s="14" t="str">
        <f t="shared" si="24"/>
        <v>Error?</v>
      </c>
    </row>
    <row r="1645" spans="1:4" x14ac:dyDescent="0.2">
      <c r="A1645" s="55">
        <v>1584</v>
      </c>
      <c r="B1645" s="1232">
        <f>'Acct Summary 7-8'!E79</f>
        <v>3435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18095</v>
      </c>
      <c r="C1658" s="14" t="s">
        <v>672</v>
      </c>
      <c r="D1658" s="14" t="str">
        <f t="shared" si="24"/>
        <v>Error?</v>
      </c>
    </row>
    <row r="1659" spans="1:4" x14ac:dyDescent="0.2">
      <c r="A1659" s="55">
        <v>1598</v>
      </c>
      <c r="B1659" s="1232">
        <f>'Acct Summary 7-8'!F79</f>
        <v>37969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41457</v>
      </c>
      <c r="C1672" s="14" t="s">
        <v>672</v>
      </c>
      <c r="D1672" s="14" t="str">
        <f t="shared" si="25"/>
        <v>Error?</v>
      </c>
    </row>
    <row r="1673" spans="1:4" x14ac:dyDescent="0.2">
      <c r="A1673" s="55">
        <v>1612</v>
      </c>
      <c r="B1673" s="1232">
        <f>'Acct Summary 7-8'!G79</f>
        <v>144652</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139698</v>
      </c>
      <c r="C1686" s="14" t="s">
        <v>672</v>
      </c>
      <c r="D1686" s="14" t="str">
        <f t="shared" si="25"/>
        <v>Error?</v>
      </c>
    </row>
    <row r="1687" spans="1:4" x14ac:dyDescent="0.2">
      <c r="A1687" s="55">
        <v>1626</v>
      </c>
      <c r="B1687" s="1232">
        <f>'Acct Summary 7-8'!H79</f>
        <v>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21587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431039</v>
      </c>
      <c r="C1744" s="14" t="s">
        <v>672</v>
      </c>
      <c r="D1744" s="14" t="str">
        <f t="shared" si="26"/>
        <v>Error?</v>
      </c>
    </row>
    <row r="1745" spans="1:5" x14ac:dyDescent="0.2">
      <c r="A1745" s="55">
        <v>1684</v>
      </c>
      <c r="B1745" s="1232">
        <f>'Tax Sched 24'!B5</f>
        <v>112181</v>
      </c>
      <c r="C1745" s="14" t="s">
        <v>672</v>
      </c>
      <c r="D1745" s="14" t="str">
        <f t="shared" si="26"/>
        <v>Error?</v>
      </c>
    </row>
    <row r="1746" spans="1:5" x14ac:dyDescent="0.2">
      <c r="A1746" s="55">
        <v>1685</v>
      </c>
      <c r="B1746" s="1232">
        <f>'Tax Sched 24'!B6</f>
        <v>83182</v>
      </c>
      <c r="C1746" s="14" t="s">
        <v>672</v>
      </c>
      <c r="D1746" s="14" t="str">
        <f t="shared" si="26"/>
        <v>Error?</v>
      </c>
    </row>
    <row r="1747" spans="1:5" x14ac:dyDescent="0.2">
      <c r="A1747" s="55">
        <v>1686</v>
      </c>
      <c r="B1747" s="1232">
        <f>'Tax Sched 24'!B7</f>
        <v>33239</v>
      </c>
      <c r="C1747" s="14" t="s">
        <v>672</v>
      </c>
      <c r="D1747" s="14" t="str">
        <f t="shared" si="26"/>
        <v>Error?</v>
      </c>
    </row>
    <row r="1748" spans="1:5" x14ac:dyDescent="0.2">
      <c r="A1748" s="55">
        <v>1687</v>
      </c>
      <c r="B1748" s="1232">
        <f>'Tax Sched 24'!B8</f>
        <v>54409</v>
      </c>
      <c r="C1748" s="14" t="s">
        <v>672</v>
      </c>
      <c r="D1748" s="14" t="str">
        <f t="shared" si="26"/>
        <v>Error?</v>
      </c>
    </row>
    <row r="1749" spans="1:5" x14ac:dyDescent="0.2">
      <c r="A1749" s="55">
        <v>1688</v>
      </c>
      <c r="B1749" s="1232">
        <f>'Tax Sched 24'!B10</f>
        <v>8310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8321</v>
      </c>
      <c r="C1751" s="14" t="s">
        <v>672</v>
      </c>
      <c r="D1751" s="14" t="str">
        <f t="shared" si="26"/>
        <v>Error?</v>
      </c>
    </row>
    <row r="1752" spans="1:5" x14ac:dyDescent="0.2">
      <c r="A1752" s="55">
        <v>1691</v>
      </c>
      <c r="B1752" s="1232">
        <f>'Tax Sched 24'!B11</f>
        <v>145521</v>
      </c>
      <c r="C1752" s="14" t="s">
        <v>672</v>
      </c>
      <c r="D1752" s="14" t="str">
        <f t="shared" si="26"/>
        <v>Error?</v>
      </c>
    </row>
    <row r="1753" spans="1:5" x14ac:dyDescent="0.2">
      <c r="A1753" s="55">
        <v>1692</v>
      </c>
      <c r="B1753" s="1232">
        <f>'Tax Sched 24'!B12</f>
        <v>8310</v>
      </c>
      <c r="C1753" s="14" t="s">
        <v>672</v>
      </c>
      <c r="D1753" s="14" t="str">
        <f t="shared" si="26"/>
        <v>Error?</v>
      </c>
    </row>
    <row r="1754" spans="1:5" x14ac:dyDescent="0.2">
      <c r="A1754" s="55">
        <v>1693</v>
      </c>
      <c r="B1754" s="1232">
        <f>'Tax Sched 24'!B14</f>
        <v>6647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933479</v>
      </c>
      <c r="C1759" s="14" t="s">
        <v>672</v>
      </c>
      <c r="D1759" s="14" t="str">
        <f t="shared" si="26"/>
        <v>Error?</v>
      </c>
    </row>
    <row r="1760" spans="1:5" x14ac:dyDescent="0.2">
      <c r="A1760" s="55">
        <v>1699</v>
      </c>
      <c r="B1760" s="1232">
        <f>'Tax Sched 24'!D4</f>
        <v>431039</v>
      </c>
      <c r="C1760" s="14" t="s">
        <v>672</v>
      </c>
      <c r="D1760" s="14" t="str">
        <f t="shared" si="26"/>
        <v>Error?</v>
      </c>
    </row>
    <row r="1761" spans="1:5" x14ac:dyDescent="0.2">
      <c r="A1761" s="55">
        <v>1700</v>
      </c>
      <c r="B1761" s="1232">
        <f>'Tax Sched 24'!D5</f>
        <v>112181</v>
      </c>
      <c r="C1761" s="14" t="s">
        <v>672</v>
      </c>
      <c r="D1761" s="14" t="str">
        <f t="shared" si="26"/>
        <v>Error?</v>
      </c>
    </row>
    <row r="1762" spans="1:5" s="80" customFormat="1" x14ac:dyDescent="0.2">
      <c r="A1762" s="55">
        <v>1701</v>
      </c>
      <c r="B1762" s="1232">
        <f>'Tax Sched 24'!D6</f>
        <v>83182</v>
      </c>
      <c r="C1762" s="14" t="s">
        <v>672</v>
      </c>
      <c r="D1762" s="14" t="str">
        <f t="shared" si="26"/>
        <v>Error?</v>
      </c>
      <c r="E1762" s="81"/>
    </row>
    <row r="1763" spans="1:5" x14ac:dyDescent="0.2">
      <c r="A1763" s="55">
        <v>1702</v>
      </c>
      <c r="B1763" s="1232">
        <f>'Tax Sched 24'!D7</f>
        <v>33239</v>
      </c>
      <c r="C1763" s="14" t="s">
        <v>672</v>
      </c>
      <c r="D1763" s="14" t="str">
        <f t="shared" si="26"/>
        <v>Error?</v>
      </c>
    </row>
    <row r="1764" spans="1:5" x14ac:dyDescent="0.2">
      <c r="A1764" s="55">
        <v>1703</v>
      </c>
      <c r="B1764" s="1232">
        <f>'Tax Sched 24'!D8</f>
        <v>54409</v>
      </c>
      <c r="C1764" s="14" t="s">
        <v>672</v>
      </c>
      <c r="D1764" s="14" t="str">
        <f t="shared" si="26"/>
        <v>Error?</v>
      </c>
    </row>
    <row r="1765" spans="1:5" x14ac:dyDescent="0.2">
      <c r="A1765" s="55">
        <v>1704</v>
      </c>
      <c r="B1765" s="1232">
        <f>'Tax Sched 24'!D10</f>
        <v>8310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8321</v>
      </c>
      <c r="C1767" s="14" t="s">
        <v>672</v>
      </c>
      <c r="D1767" s="14" t="str">
        <f t="shared" si="26"/>
        <v>Error?</v>
      </c>
    </row>
    <row r="1768" spans="1:5" x14ac:dyDescent="0.2">
      <c r="A1768" s="55">
        <v>1707</v>
      </c>
      <c r="B1768" s="1232">
        <f>'Tax Sched 24'!D11</f>
        <v>145521</v>
      </c>
      <c r="C1768" s="14" t="s">
        <v>672</v>
      </c>
      <c r="D1768" s="14" t="str">
        <f t="shared" si="26"/>
        <v>Error?</v>
      </c>
    </row>
    <row r="1769" spans="1:5" x14ac:dyDescent="0.2">
      <c r="A1769" s="55">
        <v>1708</v>
      </c>
      <c r="B1769" s="1232">
        <f>'Tax Sched 24'!D12</f>
        <v>8310</v>
      </c>
      <c r="C1769" s="14" t="s">
        <v>672</v>
      </c>
      <c r="D1769" s="14" t="str">
        <f t="shared" si="26"/>
        <v>Error?</v>
      </c>
    </row>
    <row r="1770" spans="1:5" x14ac:dyDescent="0.2">
      <c r="A1770" s="55">
        <v>1709</v>
      </c>
      <c r="B1770" s="1232">
        <f>'Tax Sched 24'!D14</f>
        <v>6647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933479</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499389</v>
      </c>
      <c r="C1792" s="14" t="s">
        <v>672</v>
      </c>
      <c r="D1792" s="14" t="str">
        <f t="shared" si="27"/>
        <v>Error?</v>
      </c>
    </row>
    <row r="1793" spans="1:4" x14ac:dyDescent="0.2">
      <c r="A1793" s="55">
        <v>1732</v>
      </c>
      <c r="B1793" s="1232">
        <f>'Tax Sched 24'!F5</f>
        <v>129649</v>
      </c>
      <c r="C1793" s="14" t="s">
        <v>672</v>
      </c>
      <c r="D1793" s="14" t="str">
        <f t="shared" si="27"/>
        <v>Error?</v>
      </c>
    </row>
    <row r="1794" spans="1:4" x14ac:dyDescent="0.2">
      <c r="A1794" s="55">
        <v>1733</v>
      </c>
      <c r="B1794" s="1232">
        <f>'Tax Sched 24'!F6</f>
        <v>85403</v>
      </c>
      <c r="C1794" s="14" t="s">
        <v>672</v>
      </c>
      <c r="D1794" s="14" t="str">
        <f t="shared" si="27"/>
        <v>Error?</v>
      </c>
    </row>
    <row r="1795" spans="1:4" x14ac:dyDescent="0.2">
      <c r="A1795" s="55">
        <v>1734</v>
      </c>
      <c r="B1795" s="1232">
        <f>'Tax Sched 24'!F7</f>
        <v>38415</v>
      </c>
      <c r="C1795" s="14" t="s">
        <v>672</v>
      </c>
      <c r="D1795" s="14" t="str">
        <f t="shared" si="27"/>
        <v>Error?</v>
      </c>
    </row>
    <row r="1796" spans="1:4" x14ac:dyDescent="0.2">
      <c r="A1796" s="55">
        <v>1735</v>
      </c>
      <c r="B1796" s="1232">
        <f>'Tax Sched 24'!F8</f>
        <v>64500</v>
      </c>
      <c r="C1796" s="14" t="s">
        <v>672</v>
      </c>
      <c r="D1796" s="14" t="str">
        <f t="shared" si="27"/>
        <v>Error?</v>
      </c>
    </row>
    <row r="1797" spans="1:4" x14ac:dyDescent="0.2">
      <c r="A1797" s="55">
        <v>1736</v>
      </c>
      <c r="B1797" s="1232">
        <f>'Tax Sched 24'!F10</f>
        <v>9604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200000</v>
      </c>
      <c r="C1800" s="14" t="s">
        <v>672</v>
      </c>
      <c r="D1800" s="14" t="str">
        <f t="shared" si="27"/>
        <v>Error?</v>
      </c>
    </row>
    <row r="1801" spans="1:4" x14ac:dyDescent="0.2">
      <c r="A1801" s="55">
        <v>1740</v>
      </c>
      <c r="B1801" s="1232">
        <f>'Tax Sched 24'!F12</f>
        <v>9604</v>
      </c>
      <c r="C1801" s="14" t="s">
        <v>672</v>
      </c>
      <c r="D1801" s="14" t="str">
        <f t="shared" si="27"/>
        <v>Error?</v>
      </c>
    </row>
    <row r="1802" spans="1:4" x14ac:dyDescent="0.2">
      <c r="A1802" s="55">
        <v>1741</v>
      </c>
      <c r="B1802" s="1232">
        <f>'Tax Sched 24'!F14</f>
        <v>7683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499389</v>
      </c>
      <c r="D1808" s="14" t="str">
        <f t="shared" si="27"/>
        <v>Error?</v>
      </c>
    </row>
    <row r="1809" spans="1:4" x14ac:dyDescent="0.2">
      <c r="A1809" s="55">
        <v>1748</v>
      </c>
      <c r="B1809" s="1232">
        <f>'Tax Sched 24'!E5</f>
        <v>129649</v>
      </c>
      <c r="D1809" s="14" t="str">
        <f t="shared" si="27"/>
        <v>Error?</v>
      </c>
    </row>
    <row r="1810" spans="1:4" x14ac:dyDescent="0.2">
      <c r="A1810" s="55">
        <v>1749</v>
      </c>
      <c r="B1810" s="1232">
        <f>'Tax Sched 24'!E6</f>
        <v>85403</v>
      </c>
      <c r="D1810" s="14" t="str">
        <f t="shared" si="27"/>
        <v>Error?</v>
      </c>
    </row>
    <row r="1811" spans="1:4" x14ac:dyDescent="0.2">
      <c r="A1811" s="55">
        <v>1750</v>
      </c>
      <c r="B1811" s="1232">
        <f>'Tax Sched 24'!E7</f>
        <v>38415</v>
      </c>
      <c r="D1811" s="14" t="str">
        <f t="shared" si="27"/>
        <v>Error?</v>
      </c>
    </row>
    <row r="1812" spans="1:4" x14ac:dyDescent="0.2">
      <c r="A1812" s="55">
        <v>1751</v>
      </c>
      <c r="B1812" s="1232">
        <f>'Tax Sched 24'!E8</f>
        <v>64500</v>
      </c>
      <c r="D1812" s="14" t="str">
        <f t="shared" si="27"/>
        <v>Error?</v>
      </c>
    </row>
    <row r="1813" spans="1:4" x14ac:dyDescent="0.2">
      <c r="A1813" s="55">
        <v>1752</v>
      </c>
      <c r="B1813" s="1232">
        <f>'Tax Sched 24'!E10</f>
        <v>9604</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200000</v>
      </c>
      <c r="D1816" s="14" t="str">
        <f t="shared" si="27"/>
        <v>Error?</v>
      </c>
    </row>
    <row r="1817" spans="1:4" x14ac:dyDescent="0.2">
      <c r="A1817" s="55">
        <v>1756</v>
      </c>
      <c r="B1817" s="1232">
        <f>'Tax Sched 24'!E12</f>
        <v>9604</v>
      </c>
      <c r="D1817" s="14" t="str">
        <f t="shared" si="27"/>
        <v>Error?</v>
      </c>
    </row>
    <row r="1818" spans="1:4" x14ac:dyDescent="0.2">
      <c r="A1818" s="55">
        <v>1757</v>
      </c>
      <c r="B1818" s="1232">
        <f>'Tax Sched 24'!E14</f>
        <v>7683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1106351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888492</v>
      </c>
      <c r="C1939" s="14" t="s">
        <v>672</v>
      </c>
      <c r="D1939" s="14" t="str">
        <f t="shared" si="29"/>
        <v>Error?</v>
      </c>
    </row>
    <row r="1940" spans="1:5" x14ac:dyDescent="0.2">
      <c r="A1940" s="55">
        <v>1879</v>
      </c>
      <c r="B1940" s="1232">
        <f>'Short-Term Long-Term Debt 25'!F49</f>
        <v>229000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6647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143044</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149691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149691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25000</v>
      </c>
      <c r="D2008" s="14" t="str">
        <f t="shared" si="30"/>
        <v>Error?</v>
      </c>
    </row>
    <row r="2009" spans="1:4" x14ac:dyDescent="0.2">
      <c r="A2009" s="55">
        <v>1948</v>
      </c>
      <c r="B2009" s="1232">
        <f>'Cap Outlay Deprec 27'!C8</f>
        <v>4761198</v>
      </c>
      <c r="D2009" s="14" t="str">
        <f t="shared" si="30"/>
        <v>Error?</v>
      </c>
    </row>
    <row r="2010" spans="1:4" x14ac:dyDescent="0.2">
      <c r="A2010" s="55">
        <v>1949</v>
      </c>
      <c r="B2010" s="1232">
        <f>'Cap Outlay Deprec 27'!C10</f>
        <v>61174</v>
      </c>
      <c r="D2010" s="14" t="str">
        <f t="shared" si="30"/>
        <v>Error?</v>
      </c>
    </row>
    <row r="2011" spans="1:4" x14ac:dyDescent="0.2">
      <c r="A2011" s="55">
        <v>1950</v>
      </c>
      <c r="B2011" s="1232">
        <f>'Cap Outlay Deprec 27'!C12</f>
        <v>740854</v>
      </c>
      <c r="D2011" s="14" t="str">
        <f t="shared" si="30"/>
        <v>Error?</v>
      </c>
    </row>
    <row r="2012" spans="1:4" x14ac:dyDescent="0.2">
      <c r="A2012" s="55">
        <v>1951</v>
      </c>
      <c r="B2012" s="1232">
        <f>'Cap Outlay Deprec 27'!C13</f>
        <v>281586</v>
      </c>
      <c r="D2012" s="14" t="str">
        <f t="shared" si="30"/>
        <v>Error?</v>
      </c>
    </row>
    <row r="2013" spans="1:4" x14ac:dyDescent="0.2">
      <c r="A2013" s="55">
        <v>1952</v>
      </c>
      <c r="B2013" s="1232">
        <f>'Cap Outlay Deprec 27'!C16</f>
        <v>5869812</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218705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5995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224700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25000</v>
      </c>
      <c r="C2026" s="14" t="s">
        <v>672</v>
      </c>
      <c r="D2026" s="14" t="str">
        <f t="shared" si="30"/>
        <v>Error?</v>
      </c>
    </row>
    <row r="2027" spans="1:4" x14ac:dyDescent="0.2">
      <c r="A2027" s="55">
        <v>1966</v>
      </c>
      <c r="B2027" s="1232">
        <f>'Cap Outlay Deprec 27'!F8</f>
        <v>4979903</v>
      </c>
      <c r="C2027" s="14" t="s">
        <v>672</v>
      </c>
      <c r="D2027" s="14" t="str">
        <f t="shared" si="30"/>
        <v>Error?</v>
      </c>
    </row>
    <row r="2028" spans="1:4" x14ac:dyDescent="0.2">
      <c r="A2028" s="55">
        <v>1967</v>
      </c>
      <c r="B2028" s="1232">
        <f>'Cap Outlay Deprec 27'!F10</f>
        <v>61174</v>
      </c>
      <c r="C2028" s="14" t="s">
        <v>672</v>
      </c>
      <c r="D2028" s="14" t="str">
        <f t="shared" si="30"/>
        <v>Error?</v>
      </c>
    </row>
    <row r="2029" spans="1:4" x14ac:dyDescent="0.2">
      <c r="A2029" s="55">
        <v>1968</v>
      </c>
      <c r="B2029" s="1232">
        <f>'Cap Outlay Deprec 27'!F12</f>
        <v>746849</v>
      </c>
      <c r="C2029" s="14" t="s">
        <v>672</v>
      </c>
      <c r="D2029" s="14" t="str">
        <f t="shared" si="30"/>
        <v>Error?</v>
      </c>
    </row>
    <row r="2030" spans="1:4" x14ac:dyDescent="0.2">
      <c r="A2030" s="55">
        <v>1969</v>
      </c>
      <c r="B2030" s="1232">
        <f>'Cap Outlay Deprec 27'!F13</f>
        <v>281586</v>
      </c>
      <c r="C2030" s="14" t="s">
        <v>672</v>
      </c>
      <c r="D2030" s="14" t="str">
        <f t="shared" si="30"/>
        <v>Error?</v>
      </c>
    </row>
    <row r="2031" spans="1:4" x14ac:dyDescent="0.2">
      <c r="A2031" s="55">
        <v>1970</v>
      </c>
      <c r="B2031" s="1232">
        <f>'Cap Outlay Deprec 27'!F16</f>
        <v>6094512</v>
      </c>
      <c r="C2031" s="14" t="s">
        <v>672</v>
      </c>
      <c r="D2031" s="14" t="str">
        <f t="shared" si="30"/>
        <v>Error?</v>
      </c>
    </row>
    <row r="2032" spans="1:4" x14ac:dyDescent="0.2">
      <c r="A2032" s="83">
        <v>1971</v>
      </c>
      <c r="D2032" s="14" t="str">
        <f t="shared" si="30"/>
        <v>OK</v>
      </c>
    </row>
    <row r="2033" spans="1:4" x14ac:dyDescent="0.2">
      <c r="A2033" s="55">
        <v>1972</v>
      </c>
      <c r="B2033" s="1232">
        <f>'Cap Outlay Deprec 27'!H8</f>
        <v>1630546</v>
      </c>
      <c r="D2033" s="14" t="str">
        <f t="shared" si="30"/>
        <v>Error?</v>
      </c>
    </row>
    <row r="2034" spans="1:4" x14ac:dyDescent="0.2">
      <c r="A2034" s="55">
        <v>1973</v>
      </c>
      <c r="B2034" s="1232">
        <f>'Cap Outlay Deprec 27'!H10</f>
        <v>51018</v>
      </c>
      <c r="D2034" s="14" t="str">
        <f t="shared" si="30"/>
        <v>Error?</v>
      </c>
    </row>
    <row r="2035" spans="1:4" x14ac:dyDescent="0.2">
      <c r="A2035" s="55">
        <v>1974</v>
      </c>
      <c r="B2035" s="1232">
        <f>'Cap Outlay Deprec 27'!H12</f>
        <v>714770</v>
      </c>
      <c r="D2035" s="14" t="str">
        <f t="shared" si="30"/>
        <v>Error?</v>
      </c>
    </row>
    <row r="2036" spans="1:4" x14ac:dyDescent="0.2">
      <c r="A2036" s="55">
        <v>1975</v>
      </c>
      <c r="B2036" s="1232">
        <f>'Cap Outlay Deprec 27'!H13</f>
        <v>194546</v>
      </c>
      <c r="D2036" s="14" t="str">
        <f t="shared" si="30"/>
        <v>Error?</v>
      </c>
    </row>
    <row r="2037" spans="1:4" x14ac:dyDescent="0.2">
      <c r="A2037" s="55">
        <v>1976</v>
      </c>
      <c r="B2037" s="1232">
        <f>'Cap Outlay Deprec 27'!H16</f>
        <v>2590880</v>
      </c>
      <c r="C2037" s="14" t="s">
        <v>672</v>
      </c>
      <c r="D2037" s="14" t="str">
        <f t="shared" si="30"/>
        <v>Error?</v>
      </c>
    </row>
    <row r="2038" spans="1:4" x14ac:dyDescent="0.2">
      <c r="A2038" s="83">
        <v>1977</v>
      </c>
      <c r="D2038" s="14" t="str">
        <f t="shared" si="30"/>
        <v>OK</v>
      </c>
    </row>
    <row r="2039" spans="1:4" x14ac:dyDescent="0.2">
      <c r="A2039" s="55">
        <v>1978</v>
      </c>
      <c r="B2039" s="1232">
        <f>'Cap Outlay Deprec 27'!I8</f>
        <v>97411</v>
      </c>
      <c r="D2039" s="14" t="str">
        <f t="shared" si="30"/>
        <v>Error?</v>
      </c>
    </row>
    <row r="2040" spans="1:4" x14ac:dyDescent="0.2">
      <c r="A2040" s="55">
        <v>1979</v>
      </c>
      <c r="B2040" s="1232">
        <f>'Cap Outlay Deprec 27'!I10</f>
        <v>625</v>
      </c>
      <c r="D2040" s="14" t="str">
        <f t="shared" si="30"/>
        <v>Error?</v>
      </c>
    </row>
    <row r="2041" spans="1:4" x14ac:dyDescent="0.2">
      <c r="A2041" s="55">
        <v>1980</v>
      </c>
      <c r="B2041" s="1232">
        <f>'Cap Outlay Deprec 27'!I12</f>
        <v>9544</v>
      </c>
      <c r="D2041" s="14" t="str">
        <f t="shared" si="30"/>
        <v>Error?</v>
      </c>
    </row>
    <row r="2042" spans="1:4" x14ac:dyDescent="0.2">
      <c r="A2042" s="55">
        <v>1981</v>
      </c>
      <c r="B2042" s="1232">
        <f>'Cap Outlay Deprec 27'!I13</f>
        <v>28579</v>
      </c>
      <c r="D2042" s="14" t="str">
        <f t="shared" si="30"/>
        <v>Error?</v>
      </c>
    </row>
    <row r="2043" spans="1:4" x14ac:dyDescent="0.2">
      <c r="A2043" s="55">
        <v>1982</v>
      </c>
      <c r="B2043" s="1232">
        <f>'Cap Outlay Deprec 27'!I16</f>
        <v>136159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1727957</v>
      </c>
      <c r="C2051" s="14" t="s">
        <v>672</v>
      </c>
      <c r="D2051" s="14" t="str">
        <f t="shared" si="31"/>
        <v>Error?</v>
      </c>
    </row>
    <row r="2052" spans="1:4" x14ac:dyDescent="0.2">
      <c r="A2052" s="55">
        <v>1991</v>
      </c>
      <c r="B2052" s="1232">
        <f>'Cap Outlay Deprec 27'!K10</f>
        <v>51643</v>
      </c>
      <c r="C2052" s="14" t="s">
        <v>672</v>
      </c>
      <c r="D2052" s="14" t="str">
        <f t="shared" si="31"/>
        <v>Error?</v>
      </c>
    </row>
    <row r="2053" spans="1:4" x14ac:dyDescent="0.2">
      <c r="A2053" s="55">
        <v>1992</v>
      </c>
      <c r="B2053" s="1232">
        <f>'Cap Outlay Deprec 27'!K12</f>
        <v>724314</v>
      </c>
      <c r="C2053" s="14" t="s">
        <v>672</v>
      </c>
      <c r="D2053" s="14" t="str">
        <f t="shared" si="31"/>
        <v>Error?</v>
      </c>
    </row>
    <row r="2054" spans="1:4" x14ac:dyDescent="0.2">
      <c r="A2054" s="55">
        <v>1993</v>
      </c>
      <c r="B2054" s="1232">
        <f>'Cap Outlay Deprec 27'!K13</f>
        <v>223125</v>
      </c>
      <c r="C2054" s="14" t="s">
        <v>672</v>
      </c>
      <c r="D2054" s="14" t="str">
        <f t="shared" si="31"/>
        <v>Error?</v>
      </c>
    </row>
    <row r="2055" spans="1:4" x14ac:dyDescent="0.2">
      <c r="A2055" s="55">
        <v>1994</v>
      </c>
      <c r="B2055" s="1232">
        <f>'Cap Outlay Deprec 27'!K16</f>
        <v>2727039</v>
      </c>
      <c r="C2055" s="14" t="s">
        <v>672</v>
      </c>
      <c r="D2055" s="14" t="str">
        <f t="shared" si="31"/>
        <v>Error?</v>
      </c>
    </row>
    <row r="2056" spans="1:4" x14ac:dyDescent="0.2">
      <c r="A2056" s="55">
        <v>1995</v>
      </c>
      <c r="B2056" s="1232">
        <f>'Cap Outlay Deprec 27'!L5</f>
        <v>25000</v>
      </c>
      <c r="C2056" s="14" t="s">
        <v>672</v>
      </c>
      <c r="D2056" s="14" t="str">
        <f t="shared" si="31"/>
        <v>Error?</v>
      </c>
    </row>
    <row r="2057" spans="1:4" x14ac:dyDescent="0.2">
      <c r="A2057" s="55">
        <v>1996</v>
      </c>
      <c r="B2057" s="1232">
        <f>'Cap Outlay Deprec 27'!L8</f>
        <v>3251946</v>
      </c>
      <c r="C2057" s="14" t="s">
        <v>672</v>
      </c>
      <c r="D2057" s="14" t="str">
        <f t="shared" si="31"/>
        <v>Error?</v>
      </c>
    </row>
    <row r="2058" spans="1:4" x14ac:dyDescent="0.2">
      <c r="A2058" s="55">
        <v>1997</v>
      </c>
      <c r="B2058" s="1232">
        <f>'Cap Outlay Deprec 27'!L10</f>
        <v>9531</v>
      </c>
      <c r="C2058" s="14" t="s">
        <v>672</v>
      </c>
      <c r="D2058" s="14" t="str">
        <f t="shared" si="31"/>
        <v>Error?</v>
      </c>
    </row>
    <row r="2059" spans="1:4" x14ac:dyDescent="0.2">
      <c r="A2059" s="55">
        <v>1998</v>
      </c>
      <c r="B2059" s="1232">
        <f>'Cap Outlay Deprec 27'!L12</f>
        <v>22535</v>
      </c>
      <c r="C2059" s="14" t="s">
        <v>672</v>
      </c>
      <c r="D2059" s="14" t="str">
        <f t="shared" si="31"/>
        <v>Error?</v>
      </c>
    </row>
    <row r="2060" spans="1:4" x14ac:dyDescent="0.2">
      <c r="A2060" s="55">
        <v>1999</v>
      </c>
      <c r="B2060" s="1232">
        <f>'Cap Outlay Deprec 27'!L13</f>
        <v>58461</v>
      </c>
      <c r="C2060" s="14" t="s">
        <v>672</v>
      </c>
      <c r="D2060" s="14" t="str">
        <f t="shared" si="31"/>
        <v>Error?</v>
      </c>
    </row>
    <row r="2061" spans="1:4" x14ac:dyDescent="0.2">
      <c r="A2061" s="55">
        <v>2000</v>
      </c>
      <c r="B2061" s="1232">
        <f>'Cap Outlay Deprec 27'!L16</f>
        <v>3367473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109955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138755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18095</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21587</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612951</v>
      </c>
      <c r="C2551" s="14" t="s">
        <v>672</v>
      </c>
      <c r="D2551" s="14" t="str">
        <f t="shared" si="38"/>
        <v>Error?</v>
      </c>
    </row>
    <row r="2552" spans="1:4" x14ac:dyDescent="0.2">
      <c r="A2552" s="83">
        <v>2491</v>
      </c>
      <c r="D2552" s="14" t="str">
        <f t="shared" si="38"/>
        <v>OK</v>
      </c>
    </row>
    <row r="2553" spans="1:4" x14ac:dyDescent="0.2">
      <c r="A2553" s="55">
        <v>2492</v>
      </c>
      <c r="B2553" s="1232">
        <f>'Acct Summary 7-8'!C6</f>
        <v>1529434</v>
      </c>
      <c r="C2553" s="14" t="s">
        <v>672</v>
      </c>
      <c r="D2553" s="14" t="str">
        <f t="shared" si="38"/>
        <v>Error?</v>
      </c>
    </row>
    <row r="2554" spans="1:4" x14ac:dyDescent="0.2">
      <c r="A2554" s="55">
        <v>2493</v>
      </c>
      <c r="B2554" s="1232">
        <f>'Acct Summary 7-8'!C7</f>
        <v>157961</v>
      </c>
      <c r="C2554" s="14" t="s">
        <v>672</v>
      </c>
      <c r="D2554" s="14" t="str">
        <f t="shared" si="38"/>
        <v>Error?</v>
      </c>
    </row>
    <row r="2555" spans="1:4" x14ac:dyDescent="0.2">
      <c r="A2555" s="55">
        <v>2494</v>
      </c>
      <c r="B2555" s="1232">
        <f>'Acct Summary 7-8'!C8</f>
        <v>2300346</v>
      </c>
      <c r="C2555" s="14" t="s">
        <v>672</v>
      </c>
      <c r="D2555" s="14" t="str">
        <f t="shared" si="38"/>
        <v>Error?</v>
      </c>
    </row>
    <row r="2556" spans="1:4" x14ac:dyDescent="0.2">
      <c r="A2556" s="55">
        <v>2495</v>
      </c>
      <c r="B2556" s="1232">
        <f>'Acct Summary 7-8'!C12</f>
        <v>1502561</v>
      </c>
      <c r="C2556" s="14" t="s">
        <v>672</v>
      </c>
      <c r="D2556" s="14" t="str">
        <f t="shared" si="38"/>
        <v>Error?</v>
      </c>
    </row>
    <row r="2557" spans="1:4" x14ac:dyDescent="0.2">
      <c r="A2557" s="55">
        <v>2496</v>
      </c>
      <c r="B2557" s="1232">
        <f>'Acct Summary 7-8'!C13</f>
        <v>713634</v>
      </c>
      <c r="C2557" s="14" t="s">
        <v>672</v>
      </c>
      <c r="D2557" s="14" t="str">
        <f t="shared" si="38"/>
        <v>Error?</v>
      </c>
    </row>
    <row r="2558" spans="1:4" x14ac:dyDescent="0.2">
      <c r="A2558" s="55">
        <v>2497</v>
      </c>
      <c r="B2558" s="1232">
        <f>'Acct Summary 7-8'!C14</f>
        <v>26336</v>
      </c>
      <c r="C2558" s="14" t="s">
        <v>672</v>
      </c>
      <c r="D2558" s="14" t="str">
        <f t="shared" si="38"/>
        <v>Error?</v>
      </c>
    </row>
    <row r="2559" spans="1:4" x14ac:dyDescent="0.2">
      <c r="A2559" s="55">
        <v>2498</v>
      </c>
      <c r="B2559" s="1232">
        <f>'Acct Summary 7-8'!C15</f>
        <v>138755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2381286</v>
      </c>
      <c r="C2561" s="14" t="s">
        <v>672</v>
      </c>
      <c r="D2561" s="14" t="str">
        <f t="shared" si="39"/>
        <v>Error?</v>
      </c>
    </row>
    <row r="2562" spans="1:4" x14ac:dyDescent="0.2">
      <c r="A2562" s="55">
        <v>2501</v>
      </c>
      <c r="B2562" s="1232">
        <f>'Acct Summary 7-8'!C20</f>
        <v>-80940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117121</v>
      </c>
      <c r="C2564" s="14" t="s">
        <v>672</v>
      </c>
      <c r="D2564" s="14" t="str">
        <f t="shared" si="39"/>
        <v>Error?</v>
      </c>
    </row>
    <row r="2565" spans="1:4" x14ac:dyDescent="0.2">
      <c r="A2565" s="83">
        <v>2504</v>
      </c>
      <c r="D2565" s="14" t="str">
        <f t="shared" si="39"/>
        <v>OK</v>
      </c>
    </row>
    <row r="2566" spans="1:4" x14ac:dyDescent="0.2">
      <c r="A2566" s="55">
        <v>2505</v>
      </c>
      <c r="B2566" s="1232">
        <f>'Acct Summary 7-8'!D6</f>
        <v>60905</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178026</v>
      </c>
      <c r="C2568" s="14" t="s">
        <v>672</v>
      </c>
      <c r="D2568" s="14" t="str">
        <f t="shared" si="39"/>
        <v>Error?</v>
      </c>
    </row>
    <row r="2569" spans="1:4" x14ac:dyDescent="0.2">
      <c r="A2569" s="55">
        <v>2508</v>
      </c>
      <c r="B2569" s="1232">
        <f>'Acct Summary 7-8'!D13</f>
        <v>177129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177129</v>
      </c>
      <c r="C2573" s="14" t="s">
        <v>672</v>
      </c>
      <c r="D2573" s="14" t="str">
        <f t="shared" si="39"/>
        <v>Error?</v>
      </c>
    </row>
    <row r="2574" spans="1:4" x14ac:dyDescent="0.2">
      <c r="A2574" s="55">
        <v>2513</v>
      </c>
      <c r="B2574" s="1232">
        <f>'Acct Summary 7-8'!D20</f>
        <v>897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33305</v>
      </c>
      <c r="C2591" s="14" t="s">
        <v>672</v>
      </c>
      <c r="D2591" s="14" t="str">
        <f t="shared" si="39"/>
        <v>Error?</v>
      </c>
    </row>
    <row r="2592" spans="1:4" x14ac:dyDescent="0.2">
      <c r="A2592" s="83">
        <v>2531</v>
      </c>
      <c r="D2592" s="14" t="str">
        <f t="shared" si="39"/>
        <v>OK</v>
      </c>
    </row>
    <row r="2593" spans="1:4" x14ac:dyDescent="0.2">
      <c r="A2593" s="55">
        <v>2532</v>
      </c>
      <c r="B2593" s="1232">
        <f>'Acct Summary 7-8'!F6</f>
        <v>66127</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99432</v>
      </c>
      <c r="C2595" s="14" t="s">
        <v>672</v>
      </c>
      <c r="D2595" s="14" t="str">
        <f t="shared" si="39"/>
        <v>Error?</v>
      </c>
    </row>
    <row r="2596" spans="1:4" x14ac:dyDescent="0.2">
      <c r="A2596" s="55">
        <v>2535</v>
      </c>
      <c r="B2596" s="1232">
        <f>'Acct Summary 7-8'!F13</f>
        <v>72189</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24435</v>
      </c>
      <c r="C2599" s="14" t="s">
        <v>672</v>
      </c>
      <c r="D2599" s="14" t="str">
        <f t="shared" si="39"/>
        <v>Error?</v>
      </c>
    </row>
    <row r="2600" spans="1:4" x14ac:dyDescent="0.2">
      <c r="A2600" s="55">
        <v>2539</v>
      </c>
      <c r="B2600" s="1232">
        <f>'Acct Summary 7-8'!F17</f>
        <v>96624</v>
      </c>
      <c r="C2600" s="14" t="s">
        <v>672</v>
      </c>
      <c r="D2600" s="14" t="str">
        <f t="shared" si="39"/>
        <v>Error?</v>
      </c>
    </row>
    <row r="2601" spans="1:4" x14ac:dyDescent="0.2">
      <c r="A2601" s="55">
        <v>2540</v>
      </c>
      <c r="B2601" s="1232">
        <f>'Acct Summary 7-8'!F20</f>
        <v>2808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98435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98435</v>
      </c>
      <c r="C2606" s="14" t="s">
        <v>672</v>
      </c>
      <c r="D2606" s="14" t="str">
        <f t="shared" si="39"/>
        <v>Error?</v>
      </c>
    </row>
    <row r="2607" spans="1:4" x14ac:dyDescent="0.2">
      <c r="A2607" s="55">
        <v>2546</v>
      </c>
      <c r="B2607" s="1232">
        <f>'Acct Summary 7-8'!G12</f>
        <v>28325</v>
      </c>
      <c r="C2607" s="14" t="s">
        <v>672</v>
      </c>
      <c r="D2607" s="14" t="str">
        <f t="shared" si="39"/>
        <v>Error?</v>
      </c>
    </row>
    <row r="2608" spans="1:4" x14ac:dyDescent="0.2">
      <c r="A2608" s="55">
        <v>2547</v>
      </c>
      <c r="B2608" s="1232">
        <f>'Acct Summary 7-8'!G13</f>
        <v>73524</v>
      </c>
      <c r="C2608" s="14" t="s">
        <v>672</v>
      </c>
      <c r="D2608" s="14" t="str">
        <f t="shared" si="39"/>
        <v>Error?</v>
      </c>
    </row>
    <row r="2609" spans="1:4" x14ac:dyDescent="0.2">
      <c r="A2609" s="55">
        <v>2548</v>
      </c>
      <c r="B2609" s="1232">
        <f>'Acct Summary 7-8'!G14</f>
        <v>1540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103389</v>
      </c>
      <c r="C2612" s="14" t="s">
        <v>672</v>
      </c>
      <c r="D2612" s="14" t="str">
        <f t="shared" si="39"/>
        <v>Error?</v>
      </c>
    </row>
    <row r="2613" spans="1:4" x14ac:dyDescent="0.2">
      <c r="A2613" s="55">
        <v>2552</v>
      </c>
      <c r="B2613" s="1232">
        <f>'Acct Summary 7-8'!G20</f>
        <v>-4954</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83199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83199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81755</v>
      </c>
      <c r="C2634" s="14" t="s">
        <v>672</v>
      </c>
      <c r="D2634" s="14" t="str">
        <f t="shared" si="40"/>
        <v>Error?</v>
      </c>
    </row>
    <row r="2635" spans="1:4" x14ac:dyDescent="0.2">
      <c r="A2635" s="55">
        <v>2574</v>
      </c>
      <c r="B2635" s="1232">
        <f>'Acct Summary 7-8'!E17</f>
        <v>81755</v>
      </c>
      <c r="C2635" s="14" t="s">
        <v>672</v>
      </c>
      <c r="D2635" s="14" t="str">
        <f t="shared" si="40"/>
        <v>Error?</v>
      </c>
    </row>
    <row r="2636" spans="1:4" x14ac:dyDescent="0.2">
      <c r="A2636" s="55">
        <v>2575</v>
      </c>
      <c r="B2636" s="1232">
        <f>'Acct Summary 7-8'!E20</f>
        <v>1444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65684</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65684</v>
      </c>
      <c r="C2658" s="14" t="s">
        <v>672</v>
      </c>
      <c r="D2658" s="14" t="str">
        <f t="shared" si="40"/>
        <v>Error?</v>
      </c>
    </row>
    <row r="2659" spans="1:4" x14ac:dyDescent="0.2">
      <c r="A2659" s="55">
        <v>2598</v>
      </c>
      <c r="B2659" s="1232">
        <f>'Acct Summary 7-8'!H13</f>
        <v>259884</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259884</v>
      </c>
      <c r="C2661" s="14" t="s">
        <v>672</v>
      </c>
      <c r="D2661" s="14" t="str">
        <f t="shared" si="40"/>
        <v>Error?</v>
      </c>
    </row>
    <row r="2662" spans="1:4" x14ac:dyDescent="0.2">
      <c r="A2662" s="55">
        <v>2601</v>
      </c>
      <c r="B2662" s="1232">
        <f>'Acct Summary 7-8'!H20</f>
        <v>-194200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560</v>
      </c>
      <c r="D2720" s="14" t="str">
        <f t="shared" si="41"/>
        <v>Error?</v>
      </c>
    </row>
    <row r="2721" spans="1:4" x14ac:dyDescent="0.2">
      <c r="A2721" s="55">
        <v>2660</v>
      </c>
      <c r="B2721" s="1232">
        <f>'Expenditures 15-22'!F51</f>
        <v>561</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1121</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13216</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28800</v>
      </c>
      <c r="C2789" s="14" t="s">
        <v>672</v>
      </c>
      <c r="D2789" s="14" t="str">
        <f t="shared" si="42"/>
        <v>Error?</v>
      </c>
    </row>
    <row r="2790" spans="1:4" x14ac:dyDescent="0.2">
      <c r="A2790" s="55">
        <v>2729</v>
      </c>
      <c r="B2790" s="1232">
        <f>'Expenditures 15-22'!E102</f>
        <v>28800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13216</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73591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111193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73591</v>
      </c>
      <c r="D2912" s="14" t="str">
        <f t="shared" si="44"/>
        <v>Error?</v>
      </c>
    </row>
    <row r="2913" spans="1:4" x14ac:dyDescent="0.2">
      <c r="A2913" s="55">
        <v>2852</v>
      </c>
      <c r="B2913" s="1232">
        <f>'Assets-Liab 5-6'!I41</f>
        <v>73591</v>
      </c>
      <c r="C2913" s="14" t="s">
        <v>672</v>
      </c>
      <c r="D2913" s="14" t="str">
        <f t="shared" si="44"/>
        <v>Error?</v>
      </c>
    </row>
    <row r="2914" spans="1:4" x14ac:dyDescent="0.2">
      <c r="A2914" s="55">
        <v>2853</v>
      </c>
      <c r="B2914" s="1232">
        <f>'Assets-Liab 5-6'!L33</f>
        <v>111193</v>
      </c>
      <c r="D2914" s="14" t="str">
        <f t="shared" si="44"/>
        <v>Error?</v>
      </c>
    </row>
    <row r="2915" spans="1:4" x14ac:dyDescent="0.2">
      <c r="A2915" s="83">
        <v>2854</v>
      </c>
      <c r="D2915" s="14" t="str">
        <f t="shared" si="44"/>
        <v>OK</v>
      </c>
    </row>
    <row r="2916" spans="1:4" x14ac:dyDescent="0.2">
      <c r="A2916" s="55">
        <v>2855</v>
      </c>
      <c r="B2916" s="1232">
        <f>'Assets-Liab 5-6'!L34</f>
        <v>111193</v>
      </c>
      <c r="C2916" s="14" t="s">
        <v>672</v>
      </c>
      <c r="D2916" s="14" t="str">
        <f t="shared" si="44"/>
        <v>Error?</v>
      </c>
    </row>
    <row r="2917" spans="1:4" x14ac:dyDescent="0.2">
      <c r="A2917" s="55">
        <v>2856</v>
      </c>
      <c r="B2917" s="1232">
        <f>'Assets-Liab 5-6'!L41</f>
        <v>111193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28800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109955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138755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47359</v>
      </c>
      <c r="D3055" s="14" t="str">
        <f t="shared" si="46"/>
        <v>Error?</v>
      </c>
    </row>
    <row r="3056" spans="1:4" x14ac:dyDescent="0.2">
      <c r="A3056" s="55">
        <v>2995</v>
      </c>
      <c r="B3056" s="1232">
        <f>'Expenditures 15-22'!D10</f>
        <v>5520</v>
      </c>
      <c r="D3056" s="14" t="str">
        <f t="shared" si="46"/>
        <v>Error?</v>
      </c>
    </row>
    <row r="3057" spans="1:4" x14ac:dyDescent="0.2">
      <c r="A3057" s="55">
        <v>2996</v>
      </c>
      <c r="B3057" s="1232">
        <f>'Expenditures 15-22'!E10</f>
        <v>10369</v>
      </c>
      <c r="D3057" s="14" t="str">
        <f t="shared" si="46"/>
        <v>Error?</v>
      </c>
    </row>
    <row r="3058" spans="1:4" x14ac:dyDescent="0.2">
      <c r="A3058" s="55">
        <v>2997</v>
      </c>
      <c r="B3058" s="1232">
        <f>'Expenditures 15-22'!F10</f>
        <v>28942</v>
      </c>
      <c r="D3058" s="14" t="str">
        <f t="shared" si="46"/>
        <v>Error?</v>
      </c>
    </row>
    <row r="3059" spans="1:4" x14ac:dyDescent="0.2">
      <c r="A3059" s="55">
        <v>2998</v>
      </c>
      <c r="B3059" s="1232">
        <f>'Expenditures 15-22'!G10</f>
        <v>5995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98185</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8407</v>
      </c>
      <c r="C3225" s="14" t="s">
        <v>672</v>
      </c>
      <c r="D3225" s="14" t="str">
        <f t="shared" si="49"/>
        <v>Error?</v>
      </c>
    </row>
    <row r="3226" spans="1:4" x14ac:dyDescent="0.2">
      <c r="A3226" s="55">
        <v>3165</v>
      </c>
      <c r="B3226" s="1232">
        <f>'Acct Summary 7-8'!I8</f>
        <v>8407</v>
      </c>
      <c r="C3226" s="14" t="s">
        <v>672</v>
      </c>
      <c r="D3226" s="14" t="str">
        <f t="shared" si="49"/>
        <v>Error?</v>
      </c>
    </row>
    <row r="3227" spans="1:4" x14ac:dyDescent="0.2">
      <c r="A3227" s="55">
        <v>3166</v>
      </c>
      <c r="B3227" s="1232">
        <f>'Acct Summary 7-8'!I20</f>
        <v>8407</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680</v>
      </c>
      <c r="C3231" s="14" t="s">
        <v>672</v>
      </c>
      <c r="D3231" s="14" t="str">
        <f t="shared" si="49"/>
        <v>Error?</v>
      </c>
    </row>
    <row r="3232" spans="1:4" x14ac:dyDescent="0.2">
      <c r="A3232" s="55">
        <v>3171</v>
      </c>
      <c r="B3232" s="1232">
        <f>'Acct Summary 7-8'!C77</f>
        <v>-680</v>
      </c>
      <c r="C3232" s="14" t="s">
        <v>672</v>
      </c>
      <c r="D3232" s="14" t="str">
        <f t="shared" si="49"/>
        <v>Error?</v>
      </c>
    </row>
    <row r="3233" spans="1:4" x14ac:dyDescent="0.2">
      <c r="A3233" s="55">
        <v>3172</v>
      </c>
      <c r="B3233" s="1232">
        <f>'Acct Summary 7-8'!C78</f>
        <v>-81620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897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680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680</v>
      </c>
      <c r="C3255" s="14" t="s">
        <v>672</v>
      </c>
      <c r="D3255" s="14" t="str">
        <f t="shared" si="49"/>
        <v>Error?</v>
      </c>
    </row>
    <row r="3256" spans="1:4" x14ac:dyDescent="0.2">
      <c r="A3256" s="55">
        <v>3195</v>
      </c>
      <c r="B3256" s="1232">
        <f>'Acct Summary 7-8'!F78</f>
        <v>3488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-4954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13216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13216</v>
      </c>
      <c r="C3277" s="14" t="s">
        <v>672</v>
      </c>
      <c r="D3277" s="14" t="str">
        <f t="shared" si="50"/>
        <v>Error?</v>
      </c>
    </row>
    <row r="3278" spans="1:4" x14ac:dyDescent="0.2">
      <c r="A3278" s="55">
        <v>3217</v>
      </c>
      <c r="B3278" s="1232">
        <f>'Acct Summary 7-8'!E78</f>
        <v>14660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229000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13216</v>
      </c>
      <c r="C3298" s="14" t="s">
        <v>672</v>
      </c>
      <c r="D3298" s="14" t="str">
        <f t="shared" si="50"/>
        <v>Error?</v>
      </c>
    </row>
    <row r="3299" spans="1:4" x14ac:dyDescent="0.2">
      <c r="A3299" s="55">
        <v>3238</v>
      </c>
      <c r="B3299" s="1232">
        <f>'Acct Summary 7-8'!H77</f>
        <v>215784</v>
      </c>
      <c r="C3299" s="14" t="s">
        <v>672</v>
      </c>
      <c r="D3299" s="14" t="str">
        <f t="shared" si="50"/>
        <v>Error?</v>
      </c>
    </row>
    <row r="3300" spans="1:4" x14ac:dyDescent="0.2">
      <c r="A3300" s="55">
        <v>3239</v>
      </c>
      <c r="B3300" s="1232">
        <f>'Acct Summary 7-8'!H78</f>
        <v>21584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8407</v>
      </c>
      <c r="C3320" s="14" t="s">
        <v>672</v>
      </c>
      <c r="D3320" s="14" t="str">
        <f t="shared" si="50"/>
        <v>Error?</v>
      </c>
    </row>
    <row r="3321" spans="1:4" x14ac:dyDescent="0.2">
      <c r="A3321" s="55">
        <v>3260</v>
      </c>
      <c r="B3321" s="1232">
        <f>'Acct Summary 7-8'!I79</f>
        <v>65184</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73591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227781</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14922</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65</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242843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10867</v>
      </c>
      <c r="D3387" s="14" t="str">
        <f t="shared" si="51"/>
        <v>Error?</v>
      </c>
    </row>
    <row r="3388" spans="1:4" x14ac:dyDescent="0.2">
      <c r="A3388" s="55">
        <v>3327</v>
      </c>
      <c r="B3388" s="1232">
        <f>'Expenditures 15-22'!D211</f>
        <v>14033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10867</v>
      </c>
      <c r="C3390" s="14" t="s">
        <v>672</v>
      </c>
      <c r="D3390" s="14" t="str">
        <f t="shared" si="51"/>
        <v>Error?</v>
      </c>
    </row>
    <row r="3391" spans="1:4" x14ac:dyDescent="0.2">
      <c r="A3391" s="55">
        <v>3330</v>
      </c>
      <c r="B3391" s="1232">
        <f>'Expenditures 15-22'!K211</f>
        <v>14033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36665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745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16556</v>
      </c>
      <c r="D3417" s="14" t="str">
        <f t="shared" si="52"/>
        <v>Error?</v>
      </c>
    </row>
    <row r="3418" spans="1:4" x14ac:dyDescent="0.2">
      <c r="A3418" s="83">
        <v>3357</v>
      </c>
      <c r="D3418" s="14" t="str">
        <f t="shared" si="52"/>
        <v>OK</v>
      </c>
    </row>
    <row r="3419" spans="1:4" x14ac:dyDescent="0.2">
      <c r="A3419" s="55">
        <v>3358</v>
      </c>
      <c r="B3419" s="1232">
        <f>'Assets-Liab 5-6'!F4</f>
        <v>7004</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136437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19947</v>
      </c>
      <c r="D3425" s="14" t="str">
        <f t="shared" si="52"/>
        <v>Error?</v>
      </c>
    </row>
    <row r="3426" spans="1:4" x14ac:dyDescent="0.2">
      <c r="A3426" s="83">
        <v>3365</v>
      </c>
      <c r="D3426" s="14" t="str">
        <f t="shared" si="52"/>
        <v>OK</v>
      </c>
    </row>
    <row r="3427" spans="1:4" x14ac:dyDescent="0.2">
      <c r="A3427" s="55">
        <v>3366</v>
      </c>
      <c r="B3427" s="1232">
        <f>'Assets-Liab 5-6'!I4</f>
        <v>73398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111193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42320</v>
      </c>
      <c r="C3446" s="14" t="s">
        <v>672</v>
      </c>
      <c r="D3446" s="14" t="str">
        <f t="shared" si="52"/>
        <v>Error?</v>
      </c>
    </row>
    <row r="3447" spans="1:4" x14ac:dyDescent="0.2">
      <c r="A3447" s="55">
        <v>3386</v>
      </c>
      <c r="B3447" s="1232">
        <f>'Tax Sched 24'!D16</f>
        <v>42320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52500</v>
      </c>
      <c r="C3449" s="14" t="s">
        <v>672</v>
      </c>
      <c r="D3449" s="14" t="str">
        <f t="shared" si="52"/>
        <v>Error?</v>
      </c>
    </row>
    <row r="3450" spans="1:4" x14ac:dyDescent="0.2">
      <c r="A3450" s="55">
        <v>3389</v>
      </c>
      <c r="B3450" s="1232">
        <f>'Tax Sched 24'!E16</f>
        <v>52500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8521</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8713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8713</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8713</v>
      </c>
      <c r="C3568" s="14" t="s">
        <v>672</v>
      </c>
      <c r="D3568" s="14" t="str">
        <f t="shared" si="54"/>
        <v>Error?</v>
      </c>
    </row>
    <row r="3569" spans="1:4" x14ac:dyDescent="0.2">
      <c r="A3569" s="55">
        <v>3508</v>
      </c>
      <c r="B3569" s="1232">
        <f>'Acct Summary 7-8'!K4</f>
        <v>8315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8315</v>
      </c>
      <c r="C3571" s="14" t="s">
        <v>672</v>
      </c>
      <c r="D3571" s="14" t="str">
        <f t="shared" si="54"/>
        <v>Error?</v>
      </c>
    </row>
    <row r="3572" spans="1:4" x14ac:dyDescent="0.2">
      <c r="A3572" s="55">
        <v>3511</v>
      </c>
      <c r="B3572" s="1232">
        <f>'Acct Summary 7-8'!K13</f>
        <v>6125</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6125</v>
      </c>
      <c r="C3575" s="14" t="s">
        <v>672</v>
      </c>
      <c r="D3575" s="14" t="str">
        <f t="shared" si="54"/>
        <v>Error?</v>
      </c>
    </row>
    <row r="3576" spans="1:4" x14ac:dyDescent="0.2">
      <c r="A3576" s="55">
        <v>3515</v>
      </c>
      <c r="B3576" s="1232">
        <f>'Acct Summary 7-8'!K20</f>
        <v>2190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2190</v>
      </c>
      <c r="C3588" s="14" t="s">
        <v>672</v>
      </c>
      <c r="D3588" s="14" t="str">
        <f t="shared" si="55"/>
        <v>Error?</v>
      </c>
    </row>
    <row r="3589" spans="1:4" x14ac:dyDescent="0.2">
      <c r="A3589" s="55">
        <v>3528</v>
      </c>
      <c r="B3589" s="1232">
        <f>'Acct Summary 7-8'!K79</f>
        <v>6523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8713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6125</v>
      </c>
      <c r="D3632" s="14" t="str">
        <f t="shared" si="55"/>
        <v>Error?</v>
      </c>
    </row>
    <row r="3633" spans="1:4" x14ac:dyDescent="0.2">
      <c r="A3633" s="55">
        <v>3572</v>
      </c>
      <c r="B3633" s="1232">
        <f>'Expenditures 15-22'!E339</f>
        <v>6125</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6125</v>
      </c>
      <c r="C3635" s="14" t="s">
        <v>672</v>
      </c>
      <c r="D3635" s="14" t="str">
        <f t="shared" si="55"/>
        <v>Error?</v>
      </c>
    </row>
    <row r="3636" spans="1:4" x14ac:dyDescent="0.2">
      <c r="A3636" s="55">
        <v>3575</v>
      </c>
      <c r="B3636" s="1232">
        <f>'Expenditures 15-22'!E354</f>
        <v>6125</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6125</v>
      </c>
      <c r="C3669" s="14" t="s">
        <v>672</v>
      </c>
      <c r="D3669" s="14" t="str">
        <f t="shared" si="56"/>
        <v>Error?</v>
      </c>
    </row>
    <row r="3670" spans="1:4" x14ac:dyDescent="0.2">
      <c r="A3670" s="55">
        <v>3609</v>
      </c>
      <c r="B3670" s="1232">
        <f>'Expenditures 15-22'!K339</f>
        <v>6125</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6125</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6125</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2190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9604</v>
      </c>
      <c r="C3728" s="14" t="s">
        <v>672</v>
      </c>
      <c r="D3728" s="14" t="str">
        <f t="shared" si="57"/>
        <v>Error?</v>
      </c>
    </row>
    <row r="3729" spans="1:4" x14ac:dyDescent="0.2">
      <c r="A3729" s="55">
        <v>3668</v>
      </c>
      <c r="B3729" s="1232">
        <f>'Tax Sched 24'!E13</f>
        <v>9604</v>
      </c>
      <c r="D3729" s="14" t="str">
        <f t="shared" si="57"/>
        <v>Error?</v>
      </c>
    </row>
    <row r="3730" spans="1:4" x14ac:dyDescent="0.2">
      <c r="A3730" s="55">
        <v>3669</v>
      </c>
      <c r="B3730" s="1232">
        <f>'ICR Computation 30'!E10</f>
        <v>68336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795355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3095701</v>
      </c>
      <c r="C4122" s="14" t="s">
        <v>672</v>
      </c>
      <c r="D4122" s="14" t="str">
        <f t="shared" si="63"/>
        <v>Error?</v>
      </c>
    </row>
    <row r="4123" spans="1:4" x14ac:dyDescent="0.2">
      <c r="A4123" s="55">
        <v>4062</v>
      </c>
      <c r="B4123" s="1232">
        <f>'Acct Summary 7-8'!D10</f>
        <v>178026</v>
      </c>
      <c r="C4123" s="14" t="s">
        <v>672</v>
      </c>
      <c r="D4123" s="14" t="str">
        <f t="shared" si="63"/>
        <v>Error?</v>
      </c>
    </row>
    <row r="4124" spans="1:4" x14ac:dyDescent="0.2">
      <c r="A4124" s="55">
        <v>4063</v>
      </c>
      <c r="B4124" s="1232">
        <f>'Acct Summary 7-8'!E10</f>
        <v>83199</v>
      </c>
      <c r="C4124" s="14" t="s">
        <v>672</v>
      </c>
      <c r="D4124" s="14" t="str">
        <f t="shared" si="63"/>
        <v>Error?</v>
      </c>
    </row>
    <row r="4125" spans="1:4" x14ac:dyDescent="0.2">
      <c r="A4125" s="55">
        <v>4064</v>
      </c>
      <c r="B4125" s="1232">
        <f>'Acct Summary 7-8'!F10</f>
        <v>99432</v>
      </c>
      <c r="C4125" s="14" t="s">
        <v>672</v>
      </c>
      <c r="D4125" s="14" t="str">
        <f t="shared" si="63"/>
        <v>Error?</v>
      </c>
    </row>
    <row r="4126" spans="1:4" x14ac:dyDescent="0.2">
      <c r="A4126" s="55">
        <v>4065</v>
      </c>
      <c r="B4126" s="1232">
        <f>'Acct Summary 7-8'!G10</f>
        <v>98435</v>
      </c>
      <c r="C4126" s="14" t="s">
        <v>672</v>
      </c>
      <c r="D4126" s="14" t="str">
        <f t="shared" si="63"/>
        <v>Error?</v>
      </c>
    </row>
    <row r="4127" spans="1:4" x14ac:dyDescent="0.2">
      <c r="A4127" s="55">
        <v>4066</v>
      </c>
      <c r="B4127" s="1232">
        <f>'Acct Summary 7-8'!H10</f>
        <v>65684</v>
      </c>
      <c r="C4127" s="14" t="s">
        <v>672</v>
      </c>
      <c r="D4127" s="14" t="str">
        <f t="shared" si="63"/>
        <v>Error?</v>
      </c>
    </row>
    <row r="4128" spans="1:4" x14ac:dyDescent="0.2">
      <c r="A4128" s="55">
        <v>4067</v>
      </c>
      <c r="B4128" s="1232">
        <f>'Acct Summary 7-8'!I10</f>
        <v>8407</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8315</v>
      </c>
      <c r="C4130" s="14" t="s">
        <v>672</v>
      </c>
      <c r="D4130" s="14" t="str">
        <f t="shared" si="63"/>
        <v>Error?</v>
      </c>
    </row>
    <row r="4131" spans="1:4" x14ac:dyDescent="0.2">
      <c r="A4131" s="55">
        <v>4070</v>
      </c>
      <c r="B4131" s="1232">
        <f>'Acct Summary 7-8'!C18</f>
        <v>795355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3176641</v>
      </c>
      <c r="C4136" s="14" t="s">
        <v>672</v>
      </c>
      <c r="D4136" s="14" t="str">
        <f t="shared" si="63"/>
        <v>Error?</v>
      </c>
    </row>
    <row r="4137" spans="1:4" x14ac:dyDescent="0.2">
      <c r="A4137" s="55">
        <v>4076</v>
      </c>
      <c r="B4137" s="1232">
        <f>'Acct Summary 7-8'!D19</f>
        <v>177129</v>
      </c>
      <c r="C4137" s="14" t="s">
        <v>672</v>
      </c>
      <c r="D4137" s="14" t="str">
        <f t="shared" si="63"/>
        <v>Error?</v>
      </c>
    </row>
    <row r="4138" spans="1:4" x14ac:dyDescent="0.2">
      <c r="A4138" s="55">
        <v>4077</v>
      </c>
      <c r="B4138" s="1232">
        <f>'Acct Summary 7-8'!E19</f>
        <v>81755</v>
      </c>
      <c r="C4138" s="14" t="s">
        <v>672</v>
      </c>
      <c r="D4138" s="14" t="str">
        <f t="shared" si="63"/>
        <v>Error?</v>
      </c>
    </row>
    <row r="4139" spans="1:4" x14ac:dyDescent="0.2">
      <c r="A4139" s="55">
        <v>4078</v>
      </c>
      <c r="B4139" s="1232">
        <f>'Acct Summary 7-8'!F19</f>
        <v>96624</v>
      </c>
      <c r="C4139" s="14" t="s">
        <v>672</v>
      </c>
      <c r="D4139" s="14" t="str">
        <f t="shared" si="63"/>
        <v>Error?</v>
      </c>
    </row>
    <row r="4140" spans="1:4" x14ac:dyDescent="0.2">
      <c r="A4140" s="55">
        <v>4079</v>
      </c>
      <c r="B4140" s="1232">
        <f>'Acct Summary 7-8'!G19</f>
        <v>103389</v>
      </c>
      <c r="C4140" s="14" t="s">
        <v>672</v>
      </c>
      <c r="D4140" s="14" t="str">
        <f t="shared" si="63"/>
        <v>Error?</v>
      </c>
    </row>
    <row r="4141" spans="1:4" x14ac:dyDescent="0.2">
      <c r="A4141" s="55">
        <v>4080</v>
      </c>
      <c r="B4141" s="1232">
        <f>'Acct Summary 7-8'!H19</f>
        <v>259884</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6125</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1051444</v>
      </c>
      <c r="C4171" s="14" t="s">
        <v>672</v>
      </c>
      <c r="D4171" s="14" t="str">
        <f t="shared" si="64"/>
        <v>Error?</v>
      </c>
    </row>
    <row r="4172" spans="1:4" x14ac:dyDescent="0.2">
      <c r="A4172" s="55">
        <v>4111</v>
      </c>
      <c r="B4172" s="1232">
        <f>'Short-Term Long-Term Debt 25'!J49</f>
        <v>1034888</v>
      </c>
      <c r="C4172" s="14" t="s">
        <v>672</v>
      </c>
      <c r="D4172" s="14" t="str">
        <f t="shared" si="64"/>
        <v>Error?</v>
      </c>
    </row>
    <row r="4173" spans="1:4" x14ac:dyDescent="0.2">
      <c r="A4173" s="55">
        <v>4112</v>
      </c>
      <c r="B4173" s="1232">
        <f>'Short-Term Long-Term Debt 25'!H49</f>
        <v>66048</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11048</v>
      </c>
      <c r="D4210" s="14" t="str">
        <f t="shared" si="64"/>
        <v>Error?</v>
      </c>
    </row>
    <row r="4211" spans="1:4" x14ac:dyDescent="0.2">
      <c r="A4211" s="55">
        <v>4150</v>
      </c>
      <c r="B4211" s="1232">
        <f>'Expenditures 15-22'!K200</f>
        <v>11048</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221</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2600</v>
      </c>
      <c r="C4265" s="14" t="s">
        <v>672</v>
      </c>
      <c r="D4265" s="14" t="str">
        <f t="shared" si="65"/>
        <v>Error?</v>
      </c>
      <c r="E4265" s="811"/>
    </row>
    <row r="4266" spans="1:5" x14ac:dyDescent="0.2">
      <c r="A4266" s="91">
        <v>4205</v>
      </c>
      <c r="B4266" s="1232">
        <f>('FP Info 3'!F10)*100000</f>
        <v>675</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3475.0000000000005</v>
      </c>
      <c r="C4268" s="14" t="s">
        <v>672</v>
      </c>
      <c r="D4268" s="14" t="str">
        <f t="shared" si="65"/>
        <v>Error?</v>
      </c>
    </row>
    <row r="4269" spans="1:5" x14ac:dyDescent="0.2">
      <c r="A4269" s="91">
        <v>4208</v>
      </c>
      <c r="B4269" s="1232">
        <f>'FP Info 3'!J16</f>
        <v>870091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10948</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4712</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4712</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8140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44844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17910080</v>
      </c>
      <c r="D4995" s="14" t="str">
        <f t="shared" si="77"/>
        <v>Error?</v>
      </c>
    </row>
    <row r="4996" spans="1:4" x14ac:dyDescent="0.2">
      <c r="A4996" s="91">
        <v>4935</v>
      </c>
      <c r="B4996" s="1232">
        <f>'FP Info 3'!H31</f>
        <v>2471591.04</v>
      </c>
      <c r="D4996" s="14" t="str">
        <f t="shared" si="77"/>
        <v>Error?</v>
      </c>
    </row>
    <row r="4997" spans="1:4" x14ac:dyDescent="0.2">
      <c r="A4997" s="91">
        <v>4936</v>
      </c>
      <c r="B4997" s="1232">
        <f>'FP Info 3'!H37</f>
        <v>1051444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680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680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431039</v>
      </c>
      <c r="D5061" s="14" t="str">
        <f t="shared" si="78"/>
        <v>Error?</v>
      </c>
    </row>
    <row r="5062" spans="1:4" x14ac:dyDescent="0.2">
      <c r="A5062" s="83">
        <v>5001</v>
      </c>
      <c r="D5062" s="14" t="str">
        <f t="shared" si="78"/>
        <v>OK</v>
      </c>
    </row>
    <row r="5063" spans="1:4" x14ac:dyDescent="0.2">
      <c r="A5063" s="55">
        <v>5002</v>
      </c>
      <c r="B5063" s="1232">
        <f>'Revenues 9-14'!C7</f>
        <v>6647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437686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87908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87908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1102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1102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1770</v>
      </c>
      <c r="D5093" s="14" t="str">
        <f t="shared" si="78"/>
        <v>Error?</v>
      </c>
    </row>
    <row r="5094" spans="1:4" x14ac:dyDescent="0.2">
      <c r="A5094" s="55">
        <v>5033</v>
      </c>
      <c r="B5094" s="1232">
        <f>'Revenues 9-14'!C73</f>
        <v>3063</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33119</v>
      </c>
      <c r="C5096" s="14" t="s">
        <v>672</v>
      </c>
      <c r="D5096" s="14" t="str">
        <f t="shared" si="78"/>
        <v>Error?</v>
      </c>
    </row>
    <row r="5097" spans="1:4" x14ac:dyDescent="0.2">
      <c r="A5097" s="55">
        <v>5036</v>
      </c>
      <c r="B5097" s="1232">
        <f>'Revenues 9-14'!C77</f>
        <v>9698</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30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9728</v>
      </c>
      <c r="C5102" s="14" t="s">
        <v>672</v>
      </c>
      <c r="D5102" s="14" t="str">
        <f t="shared" si="78"/>
        <v>Error?</v>
      </c>
    </row>
    <row r="5103" spans="1:4" x14ac:dyDescent="0.2">
      <c r="A5103" s="55">
        <v>5042</v>
      </c>
      <c r="B5103" s="1232">
        <f>'Revenues 9-14'!C84</f>
        <v>15240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15240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3805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24118</v>
      </c>
      <c r="D5119" s="14" t="str">
        <f t="shared" ref="D5119:D5182" si="79">IF(ISBLANK(B5119),"OK",IF(A5119-B5119=0,"OK","Error?"))</f>
        <v>Error?</v>
      </c>
    </row>
    <row r="5120" spans="1:4" x14ac:dyDescent="0.2">
      <c r="A5120" s="55">
        <v>5059</v>
      </c>
      <c r="B5120" s="1232">
        <f>'Revenues 9-14'!C108</f>
        <v>28168</v>
      </c>
      <c r="C5120" s="14" t="s">
        <v>672</v>
      </c>
      <c r="D5120" s="14" t="str">
        <f t="shared" si="79"/>
        <v>Error?</v>
      </c>
    </row>
    <row r="5121" spans="1:4" x14ac:dyDescent="0.2">
      <c r="A5121" s="55">
        <v>5060</v>
      </c>
      <c r="B5121" s="1232">
        <f>'Revenues 9-14'!C109</f>
        <v>612951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1274025</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1318869</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43348</v>
      </c>
      <c r="D5134" s="14" t="str">
        <f t="shared" si="79"/>
        <v>Error?</v>
      </c>
    </row>
    <row r="5135" spans="1:4" x14ac:dyDescent="0.2">
      <c r="A5135" s="55">
        <v>5074</v>
      </c>
      <c r="B5135" s="1232">
        <f>'Revenues 9-14'!C126</f>
        <v>61636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104984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3062</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4487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499</v>
      </c>
      <c r="D5167" s="14" t="str">
        <f t="shared" si="79"/>
        <v>Error?</v>
      </c>
    </row>
    <row r="5168" spans="1:4" x14ac:dyDescent="0.2">
      <c r="A5168" s="55">
        <v>5107</v>
      </c>
      <c r="B5168" s="1232">
        <f>'Revenues 9-14'!C147</f>
        <v>3900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95945</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210565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1529434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47310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16364</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63674</v>
      </c>
      <c r="C5246" s="14" t="s">
        <v>672</v>
      </c>
      <c r="D5246" s="14" t="str">
        <f t="shared" si="80"/>
        <v>Error?</v>
      </c>
    </row>
    <row r="5247" spans="1:4" x14ac:dyDescent="0.2">
      <c r="A5247" s="55">
        <v>5186</v>
      </c>
      <c r="B5247" s="1232">
        <f>'Revenues 9-14'!C203</f>
        <v>70487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70487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157961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157961</v>
      </c>
      <c r="C5326" s="14" t="s">
        <v>672</v>
      </c>
      <c r="D5326" s="14" t="str">
        <f t="shared" si="82"/>
        <v>Error?</v>
      </c>
    </row>
    <row r="5327" spans="1:4" x14ac:dyDescent="0.2">
      <c r="A5327" s="55">
        <v>5266</v>
      </c>
      <c r="B5327" s="1232">
        <f>'Revenues 9-14'!C275</f>
        <v>2300346</v>
      </c>
      <c r="C5327" s="14" t="s">
        <v>672</v>
      </c>
      <c r="D5327" s="14" t="str">
        <f t="shared" si="82"/>
        <v>Error?</v>
      </c>
    </row>
    <row r="5328" spans="1:4" x14ac:dyDescent="0.2">
      <c r="A5328" s="55">
        <v>5267</v>
      </c>
      <c r="B5328" s="1232">
        <f>'Revenues 9-14'!D5</f>
        <v>112181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112181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169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169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294</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4477</v>
      </c>
      <c r="D5354" s="14" t="str">
        <f t="shared" si="82"/>
        <v>Error?</v>
      </c>
    </row>
    <row r="5355" spans="1:4" x14ac:dyDescent="0.2">
      <c r="A5355" s="55">
        <v>5294</v>
      </c>
      <c r="B5355" s="1232">
        <f>'Revenues 9-14'!D108</f>
        <v>4771</v>
      </c>
      <c r="C5355" s="14" t="s">
        <v>672</v>
      </c>
      <c r="D5355" s="14" t="str">
        <f t="shared" si="82"/>
        <v>Error?</v>
      </c>
    </row>
    <row r="5356" spans="1:4" x14ac:dyDescent="0.2">
      <c r="A5356" s="55">
        <v>5295</v>
      </c>
      <c r="B5356" s="1232">
        <f>'Revenues 9-14'!D109</f>
        <v>117121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60905</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60905</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60905</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178026</v>
      </c>
      <c r="C5508" s="14" t="s">
        <v>672</v>
      </c>
      <c r="D5508" s="14" t="str">
        <f t="shared" si="85"/>
        <v>Error?</v>
      </c>
    </row>
    <row r="5509" spans="1:4" x14ac:dyDescent="0.2">
      <c r="A5509" s="55">
        <v>5448</v>
      </c>
      <c r="B5509" s="1232">
        <f>'Revenues 9-14'!E5</f>
        <v>83182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83182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17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83199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83199</v>
      </c>
      <c r="C5552" s="14" t="s">
        <v>672</v>
      </c>
      <c r="D5552" s="14" t="str">
        <f t="shared" si="85"/>
        <v>Error?</v>
      </c>
    </row>
    <row r="5553" spans="1:4" x14ac:dyDescent="0.2">
      <c r="A5553" s="55">
        <v>5492</v>
      </c>
      <c r="B5553" s="1232">
        <f>'Revenues 9-14'!F5</f>
        <v>33239</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33239</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33305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5000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5000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23067</v>
      </c>
      <c r="D5615" s="14" t="str">
        <f t="shared" si="86"/>
        <v>Error?</v>
      </c>
    </row>
    <row r="5616" spans="1:4" x14ac:dyDescent="0.2">
      <c r="A5616" s="83">
        <v>5555</v>
      </c>
      <c r="D5616" s="14" t="str">
        <f t="shared" si="86"/>
        <v>OK</v>
      </c>
    </row>
    <row r="5617" spans="1:4" x14ac:dyDescent="0.2">
      <c r="A5617" s="55">
        <v>5556</v>
      </c>
      <c r="B5617" s="1232">
        <f>'Revenues 9-14'!F152</f>
        <v>38060</v>
      </c>
      <c r="D5617" s="14" t="str">
        <f t="shared" si="86"/>
        <v>Error?</v>
      </c>
    </row>
    <row r="5618" spans="1:4" x14ac:dyDescent="0.2">
      <c r="A5618" s="55">
        <v>5557</v>
      </c>
      <c r="B5618" s="1232">
        <f>'Revenues 9-14'!F154</f>
        <v>61127</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61127</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66127</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99432</v>
      </c>
      <c r="C5720" s="14" t="s">
        <v>672</v>
      </c>
      <c r="D5720" s="14" t="str">
        <f t="shared" si="88"/>
        <v>Error?</v>
      </c>
    </row>
    <row r="5721" spans="1:4" x14ac:dyDescent="0.2">
      <c r="A5721" s="55">
        <v>5660</v>
      </c>
      <c r="B5721" s="1232">
        <f>'Revenues 9-14'!G5</f>
        <v>54409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42320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96729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1500</v>
      </c>
      <c r="C5730" s="14" t="s">
        <v>672</v>
      </c>
      <c r="D5730" s="14" t="str">
        <f t="shared" si="88"/>
        <v>Error?</v>
      </c>
    </row>
    <row r="5731" spans="1:4" x14ac:dyDescent="0.2">
      <c r="A5731" s="55">
        <v>5670</v>
      </c>
      <c r="B5731" s="1232">
        <f>'Revenues 9-14'!G65</f>
        <v>206</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206</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98435</v>
      </c>
      <c r="C5870" s="14" t="s">
        <v>672</v>
      </c>
      <c r="D5870" s="14" t="str">
        <f t="shared" si="90"/>
        <v>Error?</v>
      </c>
    </row>
    <row r="5871" spans="1:4" x14ac:dyDescent="0.2">
      <c r="A5871" s="55">
        <v>5810</v>
      </c>
      <c r="B5871" s="1232">
        <f>'Revenues 9-14'!H5</f>
        <v>8321</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8321</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31</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31</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57332</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65684</v>
      </c>
      <c r="C5915" s="14" t="s">
        <v>672</v>
      </c>
      <c r="D5915" s="14" t="str">
        <f t="shared" si="91"/>
        <v>Error?</v>
      </c>
    </row>
    <row r="5916" spans="1:4" x14ac:dyDescent="0.2">
      <c r="A5916" s="55">
        <v>5855</v>
      </c>
      <c r="B5916" s="1232">
        <f>'Revenues 9-14'!I5</f>
        <v>8310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8310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8407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8310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8310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8315</v>
      </c>
      <c r="C6023" s="14" t="s">
        <v>672</v>
      </c>
      <c r="D6023" s="14" t="str">
        <f t="shared" si="93"/>
        <v>Error?</v>
      </c>
    </row>
    <row r="6024" spans="1:5" x14ac:dyDescent="0.2">
      <c r="A6024" s="55">
        <v>5963</v>
      </c>
      <c r="B6024" s="1232">
        <f>'Revenues 9-14'!G109</f>
        <v>98435</v>
      </c>
      <c r="C6024" s="14" t="s">
        <v>672</v>
      </c>
      <c r="D6024" s="14" t="str">
        <f t="shared" si="93"/>
        <v>Error?</v>
      </c>
    </row>
    <row r="6025" spans="1:5" x14ac:dyDescent="0.2">
      <c r="A6025" s="55">
        <v>5964</v>
      </c>
      <c r="B6025" s="1232">
        <f>'Revenues 9-14'!H109</f>
        <v>65684</v>
      </c>
      <c r="C6025" s="14" t="s">
        <v>672</v>
      </c>
      <c r="D6025" s="14" t="str">
        <f t="shared" si="93"/>
        <v>Error?</v>
      </c>
    </row>
    <row r="6026" spans="1:5" x14ac:dyDescent="0.2">
      <c r="A6026" s="55">
        <v>5965</v>
      </c>
      <c r="B6026" s="1232">
        <f>'Revenues 9-14'!I109</f>
        <v>8407</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8315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28286</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8331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299.35000000000002</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6294</v>
      </c>
      <c r="D6081" s="14" t="str">
        <f t="shared" si="94"/>
        <v>Error?</v>
      </c>
      <c r="E6081" s="14" t="s">
        <v>209</v>
      </c>
    </row>
    <row r="6082" spans="1:5" x14ac:dyDescent="0.2">
      <c r="A6082">
        <v>6021</v>
      </c>
      <c r="B6082" s="1232">
        <f>'Assets-Liab 5-6'!D7</f>
        <v>6319</v>
      </c>
      <c r="D6082" s="14" t="str">
        <f t="shared" si="94"/>
        <v>Error?</v>
      </c>
      <c r="E6082" s="14" t="s">
        <v>209</v>
      </c>
    </row>
    <row r="6083" spans="1:5" x14ac:dyDescent="0.2">
      <c r="A6083">
        <v>6022</v>
      </c>
      <c r="B6083" s="1232">
        <f>'Assets-Liab 5-6'!E7</f>
        <v>1539</v>
      </c>
      <c r="D6083" s="14" t="str">
        <f t="shared" si="94"/>
        <v>Error?</v>
      </c>
      <c r="E6083" s="14" t="s">
        <v>209</v>
      </c>
    </row>
    <row r="6084" spans="1:5" x14ac:dyDescent="0.2">
      <c r="A6084">
        <v>6023</v>
      </c>
      <c r="B6084" s="1232">
        <f>'Assets-Liab 5-6'!F7</f>
        <v>1664</v>
      </c>
      <c r="D6084" s="14" t="str">
        <f t="shared" si="94"/>
        <v>Error?</v>
      </c>
      <c r="E6084" s="14" t="s">
        <v>209</v>
      </c>
    </row>
    <row r="6085" spans="1:5" x14ac:dyDescent="0.2">
      <c r="A6085">
        <v>6024</v>
      </c>
      <c r="B6085" s="1232">
        <f>'Assets-Liab 5-6'!G7</f>
        <v>3261</v>
      </c>
      <c r="D6085" s="14" t="str">
        <f t="shared" si="94"/>
        <v>Error?</v>
      </c>
      <c r="E6085" s="14" t="s">
        <v>209</v>
      </c>
    </row>
    <row r="6086" spans="1:5" x14ac:dyDescent="0.2">
      <c r="A6086">
        <v>6025</v>
      </c>
      <c r="B6086" s="1232">
        <f>'Assets-Liab 5-6'!H7</f>
        <v>1640</v>
      </c>
      <c r="D6086" s="14" t="str">
        <f t="shared" si="94"/>
        <v>Error?</v>
      </c>
      <c r="E6086" s="14" t="s">
        <v>209</v>
      </c>
    </row>
    <row r="6087" spans="1:5" x14ac:dyDescent="0.2">
      <c r="A6087">
        <v>6026</v>
      </c>
      <c r="B6087" s="1232">
        <f>'Assets-Liab 5-6'!I7</f>
        <v>193</v>
      </c>
      <c r="D6087" s="14" t="str">
        <f t="shared" si="94"/>
        <v>Error?</v>
      </c>
      <c r="E6087" s="14" t="s">
        <v>209</v>
      </c>
    </row>
    <row r="6088" spans="1:5" x14ac:dyDescent="0.2">
      <c r="A6088">
        <v>6027</v>
      </c>
      <c r="B6088" s="1232">
        <f>'Assets-Liab 5-6'!J7</f>
        <v>9385</v>
      </c>
      <c r="D6088" s="14" t="str">
        <f t="shared" si="94"/>
        <v>Error?</v>
      </c>
      <c r="E6088" s="14" t="s">
        <v>209</v>
      </c>
    </row>
    <row r="6089" spans="1:5" x14ac:dyDescent="0.2">
      <c r="A6089">
        <v>6028</v>
      </c>
      <c r="B6089" s="1232">
        <f>'Assets-Liab 5-6'!K7</f>
        <v>192</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19417</v>
      </c>
      <c r="D6124" s="14" t="str">
        <f t="shared" si="94"/>
        <v>Error?</v>
      </c>
      <c r="E6124" s="14" t="s">
        <v>209</v>
      </c>
    </row>
    <row r="6125" spans="1:5" x14ac:dyDescent="0.2">
      <c r="A6125">
        <v>6064</v>
      </c>
      <c r="B6125" s="1232">
        <f>'Assets-Liab 5-6'!C25</f>
        <v>24193</v>
      </c>
      <c r="D6125" s="14" t="str">
        <f t="shared" si="94"/>
        <v>Error?</v>
      </c>
      <c r="E6125" s="14" t="s">
        <v>209</v>
      </c>
    </row>
    <row r="6126" spans="1:5" x14ac:dyDescent="0.2">
      <c r="A6126">
        <v>6065</v>
      </c>
      <c r="B6126" s="1232">
        <f>'Assets-Liab 5-6'!D25</f>
        <v>4681</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1421</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192</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192</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19225</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19417</v>
      </c>
      <c r="D6216" s="14" t="str">
        <f t="shared" si="96"/>
        <v>Error?</v>
      </c>
      <c r="E6216" s="14" t="s">
        <v>209</v>
      </c>
    </row>
    <row r="6217" spans="1:5" x14ac:dyDescent="0.2">
      <c r="A6217">
        <v>6156</v>
      </c>
      <c r="B6217" s="1232">
        <f>'Assets-Liab 5-6'!J4</f>
        <v>10032</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145555</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145555</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145555</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143067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143067</v>
      </c>
      <c r="D6229" s="14" t="str">
        <f t="shared" si="96"/>
        <v>Error?</v>
      </c>
      <c r="E6229" s="14" t="s">
        <v>209</v>
      </c>
    </row>
    <row r="6230" spans="1:5" x14ac:dyDescent="0.2">
      <c r="A6230">
        <v>6169</v>
      </c>
      <c r="B6230" s="1232">
        <f>'Acct Summary 7-8'!J20</f>
        <v>2488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2488</v>
      </c>
      <c r="D6263" s="14" t="str">
        <f t="shared" si="96"/>
        <v>Error?</v>
      </c>
      <c r="E6263" s="14" t="s">
        <v>209</v>
      </c>
    </row>
    <row r="6264" spans="1:5" x14ac:dyDescent="0.2">
      <c r="A6264">
        <v>6203</v>
      </c>
      <c r="B6264" s="1232">
        <f>'Acct Summary 7-8'!J79</f>
        <v>16737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19225</v>
      </c>
      <c r="D6266" s="14" t="str">
        <f t="shared" si="96"/>
        <v>Error?</v>
      </c>
      <c r="E6266" s="14" t="s">
        <v>209</v>
      </c>
    </row>
    <row r="6267" spans="1:5" x14ac:dyDescent="0.2">
      <c r="A6267">
        <v>6206</v>
      </c>
      <c r="B6267" s="1232">
        <f>'Acct Summary 7-8'!C82</f>
        <v>-81620</v>
      </c>
      <c r="D6267" s="14" t="str">
        <f t="shared" si="96"/>
        <v>Error?</v>
      </c>
      <c r="E6267" s="14" t="s">
        <v>209</v>
      </c>
    </row>
    <row r="6268" spans="1:5" x14ac:dyDescent="0.2">
      <c r="A6268">
        <v>6207</v>
      </c>
      <c r="B6268" s="1232">
        <f>'Acct Summary 7-8'!D82</f>
        <v>897</v>
      </c>
      <c r="D6268" s="14" t="str">
        <f t="shared" si="96"/>
        <v>Error?</v>
      </c>
      <c r="E6268" s="14" t="s">
        <v>209</v>
      </c>
    </row>
    <row r="6269" spans="1:5" x14ac:dyDescent="0.2">
      <c r="A6269">
        <v>6208</v>
      </c>
      <c r="B6269" s="1232">
        <f>'Acct Summary 7-8'!E82</f>
        <v>14660</v>
      </c>
      <c r="D6269" s="14" t="str">
        <f t="shared" si="96"/>
        <v>Error?</v>
      </c>
      <c r="E6269" s="14" t="s">
        <v>209</v>
      </c>
    </row>
    <row r="6270" spans="1:5" x14ac:dyDescent="0.2">
      <c r="A6270">
        <v>6209</v>
      </c>
      <c r="B6270" s="1232">
        <f>'Acct Summary 7-8'!F82</f>
        <v>3488</v>
      </c>
      <c r="D6270" s="14" t="str">
        <f t="shared" si="96"/>
        <v>Error?</v>
      </c>
      <c r="E6270" s="14" t="s">
        <v>209</v>
      </c>
    </row>
    <row r="6271" spans="1:5" x14ac:dyDescent="0.2">
      <c r="A6271">
        <v>6210</v>
      </c>
      <c r="B6271" s="1232">
        <f>'Acct Summary 7-8'!G82</f>
        <v>-4954</v>
      </c>
      <c r="D6271" s="14" t="str">
        <f t="shared" ref="D6271:D6334" si="97">IF(ISBLANK(B6271),"OK",IF(A6271-B6271=0,"OK","Error?"))</f>
        <v>Error?</v>
      </c>
      <c r="E6271" s="14" t="s">
        <v>209</v>
      </c>
    </row>
    <row r="6272" spans="1:5" x14ac:dyDescent="0.2">
      <c r="A6272">
        <v>6211</v>
      </c>
      <c r="B6272" s="1232">
        <f>'Acct Summary 7-8'!H82</f>
        <v>21584</v>
      </c>
      <c r="D6272" s="14" t="str">
        <f t="shared" si="97"/>
        <v>Error?</v>
      </c>
      <c r="E6272" s="14" t="s">
        <v>209</v>
      </c>
    </row>
    <row r="6273" spans="1:5" x14ac:dyDescent="0.2">
      <c r="A6273">
        <v>6212</v>
      </c>
      <c r="B6273" s="1232">
        <f>'Acct Summary 7-8'!I82</f>
        <v>8407</v>
      </c>
      <c r="D6273" s="14" t="str">
        <f t="shared" si="97"/>
        <v>Error?</v>
      </c>
      <c r="E6273" s="14" t="s">
        <v>209</v>
      </c>
    </row>
    <row r="6274" spans="1:5" x14ac:dyDescent="0.2">
      <c r="A6274">
        <v>6213</v>
      </c>
      <c r="B6274" s="1232">
        <f>'Acct Summary 7-8'!J82</f>
        <v>2488</v>
      </c>
      <c r="D6274" s="14" t="str">
        <f t="shared" si="97"/>
        <v>Error?</v>
      </c>
      <c r="E6274" s="14" t="s">
        <v>209</v>
      </c>
    </row>
    <row r="6275" spans="1:5" x14ac:dyDescent="0.2">
      <c r="A6275">
        <v>6214</v>
      </c>
      <c r="B6275" s="1232">
        <f>'Acct Summary 7-8'!K82</f>
        <v>2190</v>
      </c>
      <c r="D6275" s="14" t="str">
        <f t="shared" si="97"/>
        <v>Error?</v>
      </c>
      <c r="E6275" s="14" t="s">
        <v>209</v>
      </c>
    </row>
    <row r="6276" spans="1:5" x14ac:dyDescent="0.2">
      <c r="A6276">
        <v>6215</v>
      </c>
      <c r="B6276" s="1232">
        <f>'Acct Summary 7-8'!C83</f>
        <v>-0.12549200492004919</v>
      </c>
      <c r="D6276" s="14" t="str">
        <f t="shared" si="97"/>
        <v>Error?</v>
      </c>
      <c r="E6276" s="14" t="s">
        <v>209</v>
      </c>
    </row>
    <row r="6277" spans="1:5" x14ac:dyDescent="0.2">
      <c r="A6277">
        <v>6216</v>
      </c>
      <c r="B6277" s="1232">
        <f>'Acct Summary 7-8'!D83</f>
        <v>8.5720019494853941E-3</v>
      </c>
      <c r="D6277" s="14" t="str">
        <f t="shared" si="97"/>
        <v>Error?</v>
      </c>
      <c r="E6277" s="14" t="s">
        <v>209</v>
      </c>
    </row>
    <row r="6278" spans="1:5" x14ac:dyDescent="0.2">
      <c r="A6278">
        <v>6217</v>
      </c>
      <c r="B6278" s="1232">
        <f>'Acct Summary 7-8'!E83</f>
        <v>0.81016855484940586</v>
      </c>
      <c r="D6278" s="14" t="str">
        <f t="shared" si="97"/>
        <v>Error?</v>
      </c>
      <c r="E6278" s="14" t="s">
        <v>209</v>
      </c>
    </row>
    <row r="6279" spans="1:5" x14ac:dyDescent="0.2">
      <c r="A6279">
        <v>6218</v>
      </c>
      <c r="B6279" s="1232">
        <f>'Acct Summary 7-8'!F83</f>
        <v>8.4135369177702202E-2</v>
      </c>
      <c r="D6279" s="14" t="str">
        <f t="shared" si="97"/>
        <v>Error?</v>
      </c>
      <c r="E6279" s="14" t="s">
        <v>209</v>
      </c>
    </row>
    <row r="6280" spans="1:5" x14ac:dyDescent="0.2">
      <c r="A6280">
        <v>6219</v>
      </c>
      <c r="B6280" s="1232">
        <f>'Acct Summary 7-8'!G83</f>
        <v>-3.5462211341608325E-2</v>
      </c>
      <c r="D6280" s="14" t="str">
        <f t="shared" si="97"/>
        <v>Error?</v>
      </c>
      <c r="E6280" s="14" t="s">
        <v>209</v>
      </c>
    </row>
    <row r="6281" spans="1:5" x14ac:dyDescent="0.2">
      <c r="A6281">
        <v>6220</v>
      </c>
      <c r="B6281" s="1232">
        <f>'Acct Summary 7-8'!H83</f>
        <v>0.99986102747023675</v>
      </c>
      <c r="D6281" s="14" t="str">
        <f t="shared" si="97"/>
        <v>Error?</v>
      </c>
      <c r="E6281" s="14" t="s">
        <v>209</v>
      </c>
    </row>
    <row r="6282" spans="1:5" x14ac:dyDescent="0.2">
      <c r="A6282">
        <v>6221</v>
      </c>
      <c r="B6282" s="1232">
        <f>'Acct Summary 7-8'!I83</f>
        <v>0.11423951298392467</v>
      </c>
      <c r="D6282" s="14" t="str">
        <f t="shared" si="97"/>
        <v>Error?</v>
      </c>
      <c r="E6282" s="14" t="s">
        <v>209</v>
      </c>
    </row>
    <row r="6283" spans="1:5" x14ac:dyDescent="0.2">
      <c r="A6283">
        <v>6222</v>
      </c>
      <c r="B6283" s="1232">
        <f>'Acct Summary 7-8'!J83</f>
        <v>0.12941482444733421</v>
      </c>
      <c r="D6283" s="14" t="str">
        <f t="shared" si="97"/>
        <v>Error?</v>
      </c>
      <c r="E6283" s="14" t="s">
        <v>209</v>
      </c>
    </row>
    <row r="6284" spans="1:5" x14ac:dyDescent="0.2">
      <c r="A6284">
        <v>6223</v>
      </c>
      <c r="B6284" s="1232">
        <f>'Acct Summary 7-8'!K83</f>
        <v>0.25134855962355102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145521</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145521</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245</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145555</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1204</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73011</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91273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6347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143067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145555</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942</v>
      </c>
      <c r="D7067" s="14" t="str">
        <f t="shared" si="109"/>
        <v>Error?</v>
      </c>
    </row>
    <row r="7068" spans="1:4" x14ac:dyDescent="0.2">
      <c r="A7068">
        <v>7007</v>
      </c>
      <c r="B7068" s="1232">
        <f>'Expenditures 15-22'!K199</f>
        <v>942</v>
      </c>
      <c r="D7068" s="14" t="str">
        <f t="shared" si="109"/>
        <v>Error?</v>
      </c>
    </row>
    <row r="7069" spans="1:4" x14ac:dyDescent="0.2">
      <c r="A7069">
        <v>7008</v>
      </c>
      <c r="B7069" s="1232">
        <f>'Expenditures 15-22'!H201</f>
        <v>12445</v>
      </c>
      <c r="D7069" s="14" t="str">
        <f t="shared" si="109"/>
        <v>Error?</v>
      </c>
    </row>
    <row r="7070" spans="1:4" x14ac:dyDescent="0.2">
      <c r="A7070">
        <v>7009</v>
      </c>
      <c r="B7070" s="1232">
        <f>'Expenditures 15-22'!K201</f>
        <v>12445</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47</v>
      </c>
      <c r="D7079" s="14" t="str">
        <f t="shared" si="109"/>
        <v>Error?</v>
      </c>
    </row>
    <row r="7080" spans="1:4" x14ac:dyDescent="0.2">
      <c r="A7080">
        <v>7019</v>
      </c>
      <c r="B7080" s="1232">
        <f>'Expenditures 15-22'!K220</f>
        <v>47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653</v>
      </c>
      <c r="D7089" s="14" t="str">
        <f t="shared" si="109"/>
        <v>Error?</v>
      </c>
    </row>
    <row r="7090" spans="1:4" x14ac:dyDescent="0.2">
      <c r="A7090">
        <v>7029</v>
      </c>
      <c r="B7090" s="1232">
        <f>'Expenditures 15-22'!K246</f>
        <v>653</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26014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26014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9411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9411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3951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3951</v>
      </c>
      <c r="D7153" s="14" t="str">
        <f t="shared" si="110"/>
        <v>Error?</v>
      </c>
    </row>
    <row r="7154" spans="1:4" x14ac:dyDescent="0.2">
      <c r="A7154">
        <v>7093</v>
      </c>
      <c r="B7154" s="1232">
        <f>'Expenditures 15-22'!C316</f>
        <v>36873</v>
      </c>
      <c r="D7154" s="14" t="str">
        <f t="shared" si="110"/>
        <v>Error?</v>
      </c>
    </row>
    <row r="7155" spans="1:4" x14ac:dyDescent="0.2">
      <c r="A7155">
        <v>7094</v>
      </c>
      <c r="B7155" s="1232">
        <f>'Expenditures 15-22'!D316</f>
        <v>831</v>
      </c>
      <c r="D7155" s="14" t="str">
        <f t="shared" si="110"/>
        <v>Error?</v>
      </c>
    </row>
    <row r="7156" spans="1:4" x14ac:dyDescent="0.2">
      <c r="A7156">
        <v>7095</v>
      </c>
      <c r="B7156" s="1232">
        <f>'Expenditures 15-22'!E316</f>
        <v>30866</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68570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9589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9589</v>
      </c>
      <c r="D7198" s="14" t="str">
        <f t="shared" si="111"/>
        <v>Error?</v>
      </c>
    </row>
    <row r="7199" spans="1:4" x14ac:dyDescent="0.2">
      <c r="A7199">
        <v>7138</v>
      </c>
      <c r="B7199" s="1232">
        <f>'Expenditures 15-22'!C323</f>
        <v>36873</v>
      </c>
      <c r="D7199" s="14" t="str">
        <f t="shared" si="111"/>
        <v>Error?</v>
      </c>
    </row>
    <row r="7200" spans="1:4" x14ac:dyDescent="0.2">
      <c r="A7200">
        <v>7139</v>
      </c>
      <c r="B7200" s="1232">
        <f>'Expenditures 15-22'!D323</f>
        <v>831</v>
      </c>
      <c r="D7200" s="14" t="str">
        <f t="shared" si="111"/>
        <v>Error?</v>
      </c>
    </row>
    <row r="7201" spans="1:4" x14ac:dyDescent="0.2">
      <c r="A7201">
        <v>7140</v>
      </c>
      <c r="B7201" s="1232">
        <f>'Expenditures 15-22'!E323</f>
        <v>105363</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143067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36873</v>
      </c>
      <c r="D7216" s="14" t="str">
        <f t="shared" si="111"/>
        <v>Error?</v>
      </c>
    </row>
    <row r="7217" spans="1:4" x14ac:dyDescent="0.2">
      <c r="A7217">
        <v>7156</v>
      </c>
      <c r="B7217" s="1232">
        <f>'Expenditures 15-22'!D331</f>
        <v>831</v>
      </c>
      <c r="D7217" s="14" t="str">
        <f t="shared" si="111"/>
        <v>Error?</v>
      </c>
    </row>
    <row r="7218" spans="1:4" x14ac:dyDescent="0.2">
      <c r="A7218">
        <v>7157</v>
      </c>
      <c r="B7218" s="1232">
        <f>'Expenditures 15-22'!E331</f>
        <v>105363</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143067</v>
      </c>
      <c r="D7224" s="14" t="str">
        <f t="shared" si="111"/>
        <v>Error?</v>
      </c>
    </row>
    <row r="7225" spans="1:4" x14ac:dyDescent="0.2">
      <c r="A7225">
        <v>7164</v>
      </c>
      <c r="B7225" s="1232">
        <f>'Expenditures 15-22'!K332</f>
        <v>2488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10672</v>
      </c>
      <c r="D7246" s="14" t="str">
        <f t="shared" si="112"/>
        <v>Error?</v>
      </c>
    </row>
    <row r="7247" spans="1:4" x14ac:dyDescent="0.2">
      <c r="A7247">
        <f t="shared" si="113"/>
        <v>7186</v>
      </c>
      <c r="B7247" s="1232">
        <f>'Expenditures 15-22'!E7</f>
        <v>448</v>
      </c>
      <c r="D7247" s="14" t="str">
        <f t="shared" si="112"/>
        <v>Error?</v>
      </c>
    </row>
    <row r="7248" spans="1:4" x14ac:dyDescent="0.2">
      <c r="A7248">
        <f t="shared" si="113"/>
        <v>7187</v>
      </c>
      <c r="B7248" s="1232">
        <f>'Expenditures 15-22'!F7</f>
        <v>7142</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3357</v>
      </c>
      <c r="D7263" s="14" t="str">
        <f t="shared" si="112"/>
        <v>Error?</v>
      </c>
    </row>
    <row r="7264" spans="1:4" x14ac:dyDescent="0.2">
      <c r="A7264">
        <f t="shared" si="113"/>
        <v>7203</v>
      </c>
      <c r="B7264" s="1232">
        <f>'Expenditures 15-22'!D17</f>
        <v>459</v>
      </c>
      <c r="D7264" s="14" t="str">
        <f t="shared" si="112"/>
        <v>Error?</v>
      </c>
    </row>
    <row r="7265" spans="1:5" x14ac:dyDescent="0.2">
      <c r="A7265">
        <f t="shared" si="113"/>
        <v>7204</v>
      </c>
      <c r="B7265" s="1232">
        <f>'Expenditures 15-22'!E17</f>
        <v>293</v>
      </c>
      <c r="D7265" s="14" t="str">
        <f t="shared" si="112"/>
        <v>Error?</v>
      </c>
    </row>
    <row r="7266" spans="1:5" x14ac:dyDescent="0.2">
      <c r="A7266">
        <f t="shared" si="113"/>
        <v>7205</v>
      </c>
      <c r="B7266" s="1232">
        <f>'Expenditures 15-22'!F17</f>
        <v>2238</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136159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25532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25532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3</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31</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57332</v>
      </c>
      <c r="D7713" s="14" t="str">
        <f t="shared" si="126"/>
        <v>Error?</v>
      </c>
      <c r="E7713" s="14" t="s">
        <v>988</v>
      </c>
    </row>
    <row r="7714" spans="1:6" x14ac:dyDescent="0.2">
      <c r="A7714">
        <v>7653</v>
      </c>
      <c r="B7714" s="1232">
        <f>'Rest Tax Levies-Tort Im 26'!K9</f>
        <v>3900</v>
      </c>
      <c r="D7714" s="14" t="str">
        <f t="shared" si="126"/>
        <v>Error?</v>
      </c>
      <c r="E7714" s="14" t="s">
        <v>988</v>
      </c>
    </row>
    <row r="7715" spans="1:6" x14ac:dyDescent="0.2">
      <c r="A7715">
        <v>7654</v>
      </c>
      <c r="B7715" s="1232">
        <f>'Rest Tax Levies-Tort Im 26'!J10</f>
        <v>8321</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229000</v>
      </c>
      <c r="D7717" s="14" t="str">
        <f t="shared" si="126"/>
        <v>Error?</v>
      </c>
      <c r="E7717" s="14" t="s">
        <v>988</v>
      </c>
    </row>
    <row r="7718" spans="1:6" x14ac:dyDescent="0.2">
      <c r="A7718">
        <v>7657</v>
      </c>
      <c r="B7718" s="1232">
        <f>'Rest Tax Levies-Tort Im 26'!J12</f>
        <v>294684</v>
      </c>
      <c r="D7718" s="14" t="str">
        <f t="shared" si="126"/>
        <v>Error?</v>
      </c>
      <c r="E7718" s="14" t="s">
        <v>988</v>
      </c>
    </row>
    <row r="7719" spans="1:6" x14ac:dyDescent="0.2">
      <c r="A7719">
        <v>7658</v>
      </c>
      <c r="B7719" s="1232">
        <f>'Rest Tax Levies-Tort Im 26'!K12</f>
        <v>3900</v>
      </c>
      <c r="D7719" s="14" t="str">
        <f t="shared" si="126"/>
        <v>Error?</v>
      </c>
      <c r="E7719" s="14" t="s">
        <v>988</v>
      </c>
    </row>
    <row r="7720" spans="1:6" x14ac:dyDescent="0.2">
      <c r="A7720">
        <v>7659</v>
      </c>
      <c r="B7720" s="1232">
        <f>'Rest Tax Levies-Tort Im 26'!H14</f>
        <v>149691</v>
      </c>
      <c r="D7720" s="14" t="str">
        <f t="shared" si="126"/>
        <v>Error?</v>
      </c>
      <c r="E7720" s="14" t="s">
        <v>988</v>
      </c>
    </row>
    <row r="7721" spans="1:6" x14ac:dyDescent="0.2">
      <c r="A7721">
        <v>7660</v>
      </c>
      <c r="B7721" s="1232">
        <f>'Rest Tax Levies-Tort Im 26'!K14</f>
        <v>3900</v>
      </c>
      <c r="D7721" s="14" t="str">
        <f t="shared" si="126"/>
        <v>Error?</v>
      </c>
      <c r="E7721" s="14" t="s">
        <v>988</v>
      </c>
    </row>
    <row r="7722" spans="1:6" x14ac:dyDescent="0.2">
      <c r="A7722">
        <v>7661</v>
      </c>
      <c r="B7722" s="1232">
        <f>'Rest Tax Levies-Tort Im 26'!J15</f>
        <v>259884</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273100</v>
      </c>
      <c r="D7730" s="14" t="str">
        <f t="shared" si="126"/>
        <v>Error?</v>
      </c>
      <c r="E7730" s="14" t="s">
        <v>988</v>
      </c>
    </row>
    <row r="7731" spans="1:6" x14ac:dyDescent="0.2">
      <c r="A7731">
        <v>7670</v>
      </c>
      <c r="B7731" s="1232">
        <f>'Revenues 9-14'!H103</f>
        <v>57332</v>
      </c>
      <c r="D7731" s="14" t="str">
        <f t="shared" si="126"/>
        <v>Error?</v>
      </c>
      <c r="E7731" s="14" t="s">
        <v>988</v>
      </c>
    </row>
    <row r="7732" spans="1:6" x14ac:dyDescent="0.2">
      <c r="A7732">
        <v>7671</v>
      </c>
      <c r="B7732" s="1232">
        <f>'Rest Tax Levies-Tort Im 26'!J24</f>
        <v>21587</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21587</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13216</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2016-09-27T19:06:32Z</cp:lastPrinted>
  <dcterms:created xsi:type="dcterms:W3CDTF">2003-10-29T19:06:34Z</dcterms:created>
  <dcterms:modified xsi:type="dcterms:W3CDTF">2016-10-19T19:54:39Z</dcterms:modified>
</cp:coreProperties>
</file>